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8"/>
  <workbookPr showInkAnnotation="0" defaultThemeVersion="124226"/>
  <mc:AlternateContent xmlns:mc="http://schemas.openxmlformats.org/markup-compatibility/2006">
    <mc:Choice Requires="x15">
      <x15ac:absPath xmlns:x15ac="http://schemas.microsoft.com/office/spreadsheetml/2010/11/ac" url="O:\Moji dokumenti\RAZPISI 2024_files\OŠ TRNOVO\"/>
    </mc:Choice>
  </mc:AlternateContent>
  <xr:revisionPtr revIDLastSave="0" documentId="14_{DA38735A-B2FF-4803-8BE2-2FFDB23232BF}" xr6:coauthVersionLast="36" xr6:coauthVersionMax="36" xr10:uidLastSave="{00000000-0000-0000-0000-000000000000}"/>
  <bookViews>
    <workbookView xWindow="0" yWindow="0" windowWidth="23040" windowHeight="9060" tabRatio="601" firstSheet="8" activeTab="11" xr2:uid="{00000000-000D-0000-FFFF-FFFF00000000}"/>
  </bookViews>
  <sheets>
    <sheet name="MLEKO IN MLEČNI IZDELKI" sheetId="2" r:id="rId1"/>
    <sheet name="MESO IN MESNI IZDELKI" sheetId="3" r:id="rId2"/>
    <sheet name="RIBE" sheetId="4" r:id="rId3"/>
    <sheet name="JAJCA" sheetId="5" r:id="rId4"/>
    <sheet name="SVEŽA ZELENJAVA IN SADJE," sheetId="6" r:id="rId5"/>
    <sheet name="ZAM. IN KONZERV. SADJE IN ZEL." sheetId="7" r:id="rId6"/>
    <sheet name="SADNI SOKOVI IN SIRUPI" sheetId="19" r:id="rId7"/>
    <sheet name="ZAM. IZDELKI IZ TESTA" sheetId="20" r:id="rId8"/>
    <sheet name="ŽITA, MLEV. IZD, TESTENINE" sheetId="22" r:id="rId9"/>
    <sheet name="KRUH, PEKOVSKO P., KEKSI" sheetId="14" r:id="rId10"/>
    <sheet name="SPLOŠNO PREHR. BLAGO" sheetId="13" r:id="rId11"/>
    <sheet name="DIETNA ŽIVILA" sheetId="15" r:id="rId12"/>
  </sheets>
  <definedNames>
    <definedName name="_xlnm.Print_Area" localSheetId="11">'DIETNA ŽIVILA'!$A$1:$J$85</definedName>
    <definedName name="_xlnm.Print_Area" localSheetId="3">JAJCA!$A$1:$J$29</definedName>
    <definedName name="_xlnm.Print_Area" localSheetId="9">'KRUH, PEKOVSKO P., KEKSI'!$A$1:$J$108</definedName>
    <definedName name="_xlnm.Print_Area" localSheetId="1">'MESO IN MESNI IZDELKI'!$A$1:$K$97</definedName>
    <definedName name="_xlnm.Print_Area" localSheetId="0">'MLEKO IN MLEČNI IZDELKI'!$A$1:$J$113</definedName>
    <definedName name="_xlnm.Print_Area" localSheetId="2">RIBE!$A$1:$J$40</definedName>
    <definedName name="_xlnm.Print_Area" localSheetId="6">'SADNI SOKOVI IN SIRUPI'!$A$1:$J$51</definedName>
    <definedName name="_xlnm.Print_Area" localSheetId="4">'SVEŽA ZELENJAVA IN SADJE,'!$A$1:$J$123</definedName>
    <definedName name="_xlnm.Print_Area" localSheetId="5">'ZAM. IN KONZERV. SADJE IN ZEL.'!$A$1:$J$67</definedName>
    <definedName name="_xlnm.Print_Area" localSheetId="7">'ZAM. IZDELKI IZ TESTA'!$A$1:$J$75</definedName>
    <definedName name="_xlnm.Print_Area" localSheetId="8">'ŽITA, MLEV. IZD, TESTENINE'!$A$1:$J$79</definedName>
  </definedNames>
  <calcPr calcId="191029"/>
</workbook>
</file>

<file path=xl/calcChain.xml><?xml version="1.0" encoding="utf-8"?>
<calcChain xmlns="http://schemas.openxmlformats.org/spreadsheetml/2006/main">
  <c r="G29" i="3" l="1"/>
  <c r="J101" i="2"/>
  <c r="G96" i="2"/>
  <c r="G95" i="2"/>
  <c r="I83" i="2"/>
  <c r="H83" i="2"/>
  <c r="G83" i="2"/>
  <c r="G82" i="2"/>
  <c r="G81" i="2"/>
  <c r="G80" i="2"/>
  <c r="J78" i="2"/>
  <c r="G72" i="2"/>
  <c r="J23" i="19"/>
  <c r="J29" i="19"/>
  <c r="G50" i="7"/>
  <c r="G51" i="7"/>
  <c r="G49" i="7"/>
  <c r="G45" i="7"/>
  <c r="G41" i="7"/>
  <c r="G42" i="7"/>
  <c r="G43" i="7"/>
  <c r="G44" i="7"/>
  <c r="G46" i="7"/>
  <c r="G40" i="7"/>
  <c r="G37" i="7"/>
  <c r="G33" i="7"/>
  <c r="G13" i="7"/>
  <c r="G14" i="7"/>
  <c r="G15" i="7"/>
  <c r="G16" i="7"/>
  <c r="G17" i="7"/>
  <c r="G18" i="7"/>
  <c r="G19" i="7"/>
  <c r="G20" i="7"/>
  <c r="G21" i="7"/>
  <c r="G22" i="7"/>
  <c r="G23" i="7"/>
  <c r="G24" i="7"/>
  <c r="G25" i="7"/>
  <c r="G26" i="7"/>
  <c r="G27" i="7"/>
  <c r="G28" i="7"/>
  <c r="G29" i="7"/>
  <c r="G30" i="7"/>
  <c r="G31" i="7"/>
  <c r="G32" i="7"/>
  <c r="G34" i="7"/>
  <c r="G12" i="7"/>
  <c r="G14" i="19"/>
  <c r="G15" i="19"/>
  <c r="G12" i="15" l="1"/>
  <c r="G13" i="15"/>
  <c r="G14" i="15"/>
  <c r="G15" i="15"/>
  <c r="G16" i="15"/>
  <c r="G17" i="15"/>
  <c r="G18" i="15"/>
  <c r="G19" i="15"/>
  <c r="G20" i="15"/>
  <c r="G21" i="15"/>
  <c r="G22" i="15"/>
  <c r="G23" i="15"/>
  <c r="G24" i="15"/>
  <c r="G25" i="15"/>
  <c r="G26" i="15"/>
  <c r="G27" i="15"/>
  <c r="G28" i="15"/>
  <c r="G29" i="15"/>
  <c r="G30" i="15"/>
  <c r="G31" i="15"/>
  <c r="G32" i="15"/>
  <c r="G33" i="15"/>
  <c r="G34" i="15"/>
  <c r="G35" i="15"/>
  <c r="G36" i="15"/>
  <c r="G37" i="15"/>
  <c r="G38" i="15"/>
  <c r="G39" i="15"/>
  <c r="G40" i="15"/>
  <c r="G41" i="15"/>
  <c r="G42" i="15"/>
  <c r="G43" i="15"/>
  <c r="G44" i="15"/>
  <c r="G45" i="15"/>
  <c r="G46" i="15"/>
  <c r="G47" i="15"/>
  <c r="G48" i="15"/>
  <c r="G49" i="15"/>
  <c r="G50" i="15"/>
  <c r="G51" i="15"/>
  <c r="G52" i="15"/>
  <c r="G53" i="15"/>
  <c r="G54" i="15"/>
  <c r="G55" i="15"/>
  <c r="G56" i="15"/>
  <c r="G57" i="15"/>
  <c r="G58" i="15"/>
  <c r="G59" i="15"/>
  <c r="G60" i="15"/>
  <c r="G61" i="15"/>
  <c r="G62" i="15"/>
  <c r="G63" i="15"/>
  <c r="G64" i="15"/>
  <c r="G65" i="15"/>
  <c r="G66" i="15"/>
  <c r="G67" i="15"/>
  <c r="G68" i="15"/>
  <c r="G69" i="15"/>
  <c r="G70" i="15"/>
  <c r="G71" i="15"/>
  <c r="G82" i="13"/>
  <c r="G83" i="13"/>
  <c r="G84" i="13"/>
  <c r="G85" i="13"/>
  <c r="G86" i="13"/>
  <c r="G87" i="13"/>
  <c r="G88" i="13"/>
  <c r="G89" i="13"/>
  <c r="G90" i="13"/>
  <c r="G91" i="13"/>
  <c r="G92" i="13"/>
  <c r="G93" i="13"/>
  <c r="G94" i="13"/>
  <c r="G95" i="13"/>
  <c r="G96" i="13"/>
  <c r="G97" i="13"/>
  <c r="G98" i="13"/>
  <c r="G99" i="13"/>
  <c r="G100" i="13"/>
  <c r="G101" i="13"/>
  <c r="G102" i="13"/>
  <c r="G103" i="13"/>
  <c r="G104" i="13"/>
  <c r="G105" i="13"/>
  <c r="G106" i="13"/>
  <c r="G107" i="13"/>
  <c r="G108" i="13"/>
  <c r="G109" i="13"/>
  <c r="G110" i="13"/>
  <c r="G111" i="13"/>
  <c r="G112" i="13"/>
  <c r="G113" i="13"/>
  <c r="G114" i="13"/>
  <c r="G115" i="13"/>
  <c r="G116" i="13"/>
  <c r="G117" i="13"/>
  <c r="G118" i="13"/>
  <c r="G119" i="13"/>
  <c r="G120" i="13"/>
  <c r="G121" i="13"/>
  <c r="G122" i="13"/>
  <c r="G123" i="13"/>
  <c r="G124" i="13"/>
  <c r="G125" i="13"/>
  <c r="G81" i="13"/>
  <c r="G78" i="13"/>
  <c r="G77" i="13"/>
  <c r="G52" i="13"/>
  <c r="G53" i="13"/>
  <c r="G54" i="13"/>
  <c r="G55" i="13"/>
  <c r="G56" i="13"/>
  <c r="G57" i="13"/>
  <c r="G58" i="13"/>
  <c r="G59" i="13"/>
  <c r="G60" i="13"/>
  <c r="G61" i="13"/>
  <c r="G62" i="13"/>
  <c r="G63" i="13"/>
  <c r="G64" i="13"/>
  <c r="G65" i="13"/>
  <c r="G66" i="13"/>
  <c r="G67" i="13"/>
  <c r="G68" i="13"/>
  <c r="G69" i="13"/>
  <c r="G70" i="13"/>
  <c r="G71" i="13"/>
  <c r="G72" i="13"/>
  <c r="G73" i="13"/>
  <c r="G74" i="13"/>
  <c r="G51" i="13"/>
  <c r="G41" i="13"/>
  <c r="G42" i="13"/>
  <c r="G43" i="13"/>
  <c r="G44" i="13"/>
  <c r="G45" i="13"/>
  <c r="G46" i="13"/>
  <c r="G47" i="13"/>
  <c r="G48" i="13"/>
  <c r="G40" i="13"/>
  <c r="G29" i="13"/>
  <c r="G30" i="13"/>
  <c r="G31" i="13"/>
  <c r="G32" i="13"/>
  <c r="G33" i="13"/>
  <c r="G34" i="13"/>
  <c r="G35" i="13"/>
  <c r="G36" i="13"/>
  <c r="G37" i="13"/>
  <c r="G28" i="13"/>
  <c r="G22" i="13"/>
  <c r="G23" i="13"/>
  <c r="G24" i="13"/>
  <c r="G25" i="13"/>
  <c r="G21" i="13"/>
  <c r="G13" i="13"/>
  <c r="G14" i="13"/>
  <c r="G15" i="13"/>
  <c r="G16" i="13"/>
  <c r="G17" i="13"/>
  <c r="G18" i="13"/>
  <c r="G12" i="13"/>
  <c r="G88" i="14"/>
  <c r="G89" i="14"/>
  <c r="G90" i="14"/>
  <c r="G91" i="14"/>
  <c r="G87" i="14"/>
  <c r="G84" i="14"/>
  <c r="G83" i="14"/>
  <c r="G74" i="14"/>
  <c r="G75" i="14"/>
  <c r="G76" i="14"/>
  <c r="G77" i="14"/>
  <c r="G78" i="14"/>
  <c r="G79" i="14"/>
  <c r="G80" i="14"/>
  <c r="G73" i="14"/>
  <c r="G48" i="14"/>
  <c r="G49" i="14"/>
  <c r="G50" i="14"/>
  <c r="G51" i="14"/>
  <c r="G52" i="14"/>
  <c r="G53" i="14"/>
  <c r="G54" i="14"/>
  <c r="G55" i="14"/>
  <c r="G56" i="14"/>
  <c r="G57" i="14"/>
  <c r="G58" i="14"/>
  <c r="G59" i="14"/>
  <c r="G60" i="14"/>
  <c r="G61" i="14"/>
  <c r="G62" i="14"/>
  <c r="G63" i="14"/>
  <c r="G64" i="14"/>
  <c r="G65" i="14"/>
  <c r="G66" i="14"/>
  <c r="G67" i="14"/>
  <c r="G68" i="14"/>
  <c r="G69" i="14"/>
  <c r="G70" i="14"/>
  <c r="G47"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12" i="14"/>
  <c r="G12" i="22"/>
  <c r="G13" i="22"/>
  <c r="G14" i="22"/>
  <c r="G15" i="22"/>
  <c r="G16" i="22"/>
  <c r="G17" i="22"/>
  <c r="G18" i="22"/>
  <c r="G19" i="22"/>
  <c r="G20" i="22"/>
  <c r="G21" i="22"/>
  <c r="G22" i="22"/>
  <c r="G23" i="22"/>
  <c r="G24" i="22"/>
  <c r="G25" i="22"/>
  <c r="G26" i="22"/>
  <c r="G27" i="22"/>
  <c r="G28" i="22"/>
  <c r="G29" i="22"/>
  <c r="G30" i="22"/>
  <c r="G31" i="22"/>
  <c r="G48" i="22"/>
  <c r="G49" i="22"/>
  <c r="G50" i="22"/>
  <c r="G51" i="22"/>
  <c r="G52" i="22"/>
  <c r="G53" i="22"/>
  <c r="G54" i="22"/>
  <c r="G55" i="22"/>
  <c r="G56" i="22"/>
  <c r="G57" i="22"/>
  <c r="G58" i="22"/>
  <c r="G59" i="22"/>
  <c r="G60" i="22"/>
  <c r="G61" i="22"/>
  <c r="G62" i="22"/>
  <c r="G63" i="22"/>
  <c r="G64" i="22"/>
  <c r="G47" i="22"/>
  <c r="G42" i="22"/>
  <c r="G43" i="22"/>
  <c r="G44" i="22"/>
  <c r="G41" i="22"/>
  <c r="G35" i="22"/>
  <c r="G36" i="22"/>
  <c r="G37" i="22"/>
  <c r="G38" i="22"/>
  <c r="G34" i="22"/>
  <c r="G11" i="22"/>
  <c r="G56" i="20"/>
  <c r="G51" i="20"/>
  <c r="G52" i="20"/>
  <c r="G53" i="20"/>
  <c r="G50" i="20"/>
  <c r="G28" i="20"/>
  <c r="G29" i="20"/>
  <c r="G30" i="20"/>
  <c r="G31" i="20"/>
  <c r="G32" i="20"/>
  <c r="G33" i="20"/>
  <c r="G34" i="20"/>
  <c r="G35" i="20"/>
  <c r="G36" i="20"/>
  <c r="G37" i="20"/>
  <c r="G38" i="20"/>
  <c r="G39" i="20"/>
  <c r="G40" i="20"/>
  <c r="G41" i="20"/>
  <c r="G42" i="20"/>
  <c r="G43" i="20"/>
  <c r="G44" i="20"/>
  <c r="G45" i="20"/>
  <c r="G46" i="20"/>
  <c r="G47" i="20"/>
  <c r="G27" i="20"/>
  <c r="G32" i="19"/>
  <c r="G33" i="19"/>
  <c r="G34" i="19"/>
  <c r="G31" i="19"/>
  <c r="G26" i="19"/>
  <c r="G27" i="19"/>
  <c r="G28" i="19"/>
  <c r="G25" i="19"/>
  <c r="G16" i="19"/>
  <c r="G23" i="19" s="1"/>
  <c r="G17" i="19"/>
  <c r="G18" i="19"/>
  <c r="G19" i="19"/>
  <c r="G20" i="19"/>
  <c r="G21" i="19"/>
  <c r="G22" i="19"/>
  <c r="G103" i="6"/>
  <c r="G104" i="6"/>
  <c r="G105" i="6"/>
  <c r="G106" i="6"/>
  <c r="G102" i="6"/>
  <c r="G83" i="6"/>
  <c r="G84" i="6"/>
  <c r="G85" i="6"/>
  <c r="G86" i="6"/>
  <c r="G87" i="6"/>
  <c r="G88" i="6"/>
  <c r="G89" i="6"/>
  <c r="G90" i="6"/>
  <c r="G91" i="6"/>
  <c r="G92" i="6"/>
  <c r="G93" i="6"/>
  <c r="G94" i="6"/>
  <c r="G95" i="6"/>
  <c r="G96" i="6"/>
  <c r="G97" i="6"/>
  <c r="G98" i="6"/>
  <c r="G99" i="6"/>
  <c r="G82" i="6"/>
  <c r="G79" i="6"/>
  <c r="G68" i="6"/>
  <c r="G69" i="6"/>
  <c r="G70" i="6"/>
  <c r="G71" i="6"/>
  <c r="G72" i="6"/>
  <c r="G73" i="6"/>
  <c r="G74" i="6"/>
  <c r="G75" i="6"/>
  <c r="G76" i="6"/>
  <c r="G67" i="6"/>
  <c r="G62" i="6"/>
  <c r="G63" i="6"/>
  <c r="G64" i="6"/>
  <c r="G61"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12" i="6"/>
  <c r="G15" i="5"/>
  <c r="G12" i="5"/>
  <c r="G82" i="3"/>
  <c r="G83" i="3"/>
  <c r="G81" i="3"/>
  <c r="G77" i="3"/>
  <c r="G78" i="3"/>
  <c r="G76" i="3"/>
  <c r="G57" i="3"/>
  <c r="G58" i="3"/>
  <c r="G59" i="3"/>
  <c r="G60" i="3"/>
  <c r="G61" i="3"/>
  <c r="G62" i="3"/>
  <c r="G63" i="3"/>
  <c r="G64" i="3"/>
  <c r="G65" i="3"/>
  <c r="G66" i="3"/>
  <c r="G67" i="3"/>
  <c r="G68" i="3"/>
  <c r="G69" i="3"/>
  <c r="G70" i="3"/>
  <c r="G71" i="3"/>
  <c r="G72" i="3"/>
  <c r="G73" i="3"/>
  <c r="G56" i="3"/>
  <c r="G30" i="3"/>
  <c r="G31" i="3"/>
  <c r="G32" i="3"/>
  <c r="G33" i="3"/>
  <c r="G34" i="3"/>
  <c r="G35" i="3"/>
  <c r="G36" i="3"/>
  <c r="G37" i="3"/>
  <c r="G38" i="3"/>
  <c r="G39" i="3"/>
  <c r="G40" i="3"/>
  <c r="G41" i="3"/>
  <c r="G42" i="3"/>
  <c r="G43" i="3"/>
  <c r="G44" i="3"/>
  <c r="G45" i="3"/>
  <c r="G46" i="3"/>
  <c r="G47" i="3"/>
  <c r="G48" i="3"/>
  <c r="G49" i="3"/>
  <c r="G50" i="3"/>
  <c r="G51" i="3"/>
  <c r="G52" i="3"/>
  <c r="G53" i="3"/>
  <c r="G13" i="3"/>
  <c r="G14" i="3"/>
  <c r="G15" i="3"/>
  <c r="G16" i="3"/>
  <c r="G17" i="3"/>
  <c r="G18" i="3"/>
  <c r="G19" i="3"/>
  <c r="G20" i="3"/>
  <c r="G21" i="3"/>
  <c r="G22" i="3"/>
  <c r="G23" i="3"/>
  <c r="G24" i="3"/>
  <c r="G25" i="3"/>
  <c r="G26" i="3"/>
  <c r="G12" i="3"/>
  <c r="G97" i="2"/>
  <c r="G98" i="2"/>
  <c r="G99" i="2"/>
  <c r="G100" i="2"/>
  <c r="G86" i="2"/>
  <c r="G87" i="2"/>
  <c r="G88" i="2"/>
  <c r="G89" i="2"/>
  <c r="G90" i="2"/>
  <c r="G91" i="2"/>
  <c r="G92" i="2"/>
  <c r="G85" i="2"/>
  <c r="G73" i="2"/>
  <c r="G78" i="2" s="1"/>
  <c r="G74" i="2"/>
  <c r="G75" i="2"/>
  <c r="G76" i="2"/>
  <c r="G77" i="2"/>
  <c r="G63" i="2"/>
  <c r="G64" i="2"/>
  <c r="G65" i="2"/>
  <c r="G66" i="2"/>
  <c r="G67" i="2"/>
  <c r="G68" i="2"/>
  <c r="G62" i="2"/>
  <c r="G46" i="2"/>
  <c r="G47" i="2"/>
  <c r="G48" i="2"/>
  <c r="G49" i="2"/>
  <c r="G50" i="2"/>
  <c r="G51" i="2"/>
  <c r="G52" i="2"/>
  <c r="G53" i="2"/>
  <c r="G54" i="2"/>
  <c r="G55" i="2"/>
  <c r="G56" i="2"/>
  <c r="G57" i="2"/>
  <c r="G58" i="2"/>
  <c r="G59" i="2"/>
  <c r="G45" i="2"/>
  <c r="G38" i="2"/>
  <c r="G39" i="2"/>
  <c r="G40" i="2"/>
  <c r="G41" i="2"/>
  <c r="G42" i="2"/>
  <c r="G37" i="2"/>
  <c r="G19" i="2"/>
  <c r="G20" i="2"/>
  <c r="G18" i="2"/>
  <c r="G21" i="2"/>
  <c r="G22" i="2"/>
  <c r="G23" i="2"/>
  <c r="G24" i="2"/>
  <c r="G25" i="2"/>
  <c r="G26" i="2"/>
  <c r="G27" i="2"/>
  <c r="G28" i="2"/>
  <c r="G29" i="2"/>
  <c r="G30" i="2"/>
  <c r="G31" i="2"/>
  <c r="G32" i="2"/>
  <c r="G33" i="2"/>
  <c r="G34" i="2"/>
  <c r="G15" i="2"/>
  <c r="G12" i="2"/>
  <c r="G13" i="2"/>
  <c r="G14" i="2"/>
  <c r="G26" i="4"/>
  <c r="G23" i="4"/>
  <c r="G22" i="4"/>
  <c r="G17" i="4"/>
  <c r="G19" i="4"/>
  <c r="G18" i="4"/>
  <c r="G16" i="4"/>
  <c r="G15" i="4"/>
  <c r="G14" i="4"/>
  <c r="G13" i="4"/>
  <c r="G12" i="4"/>
  <c r="G35" i="19" l="1"/>
  <c r="G29" i="19"/>
  <c r="G54" i="3"/>
  <c r="G101" i="2"/>
  <c r="G20" i="4"/>
  <c r="H32" i="14" l="1"/>
  <c r="I32" i="14" s="1"/>
  <c r="H31" i="14"/>
  <c r="H21" i="14"/>
  <c r="H66" i="14"/>
  <c r="H120" i="13"/>
  <c r="I120" i="13" s="1"/>
  <c r="H63" i="14"/>
  <c r="H69" i="14"/>
  <c r="I31" i="14" l="1"/>
  <c r="H28" i="14"/>
  <c r="I28" i="14" s="1"/>
  <c r="H27" i="14"/>
  <c r="I27" i="14" s="1"/>
  <c r="H29" i="14"/>
  <c r="I29" i="14" s="1"/>
  <c r="H30" i="14"/>
  <c r="I30" i="14" s="1"/>
  <c r="I21" i="14"/>
  <c r="H20" i="14"/>
  <c r="I20" i="14" s="1"/>
  <c r="H65" i="14"/>
  <c r="I65" i="14" s="1"/>
  <c r="H67" i="14"/>
  <c r="I67" i="14" s="1"/>
  <c r="I66" i="14"/>
  <c r="H64" i="14"/>
  <c r="I64" i="14" s="1"/>
  <c r="H119" i="13"/>
  <c r="I119" i="13" s="1"/>
  <c r="H122" i="13"/>
  <c r="I122" i="13" s="1"/>
  <c r="H121" i="13"/>
  <c r="I121" i="13" s="1"/>
  <c r="I63" i="14"/>
  <c r="I69" i="14"/>
  <c r="H68" i="14"/>
  <c r="I68" i="14" s="1"/>
  <c r="H33" i="2"/>
  <c r="I33" i="2" s="1"/>
  <c r="H32" i="2"/>
  <c r="I32" i="2" s="1"/>
  <c r="H13" i="4"/>
  <c r="I13" i="4" s="1"/>
  <c r="H62" i="3" l="1"/>
  <c r="I62" i="3" s="1"/>
  <c r="H63" i="3"/>
  <c r="I63" i="3" s="1"/>
  <c r="H14" i="4"/>
  <c r="I14" i="4" s="1"/>
  <c r="H124" i="13" l="1"/>
  <c r="I124" i="13" s="1"/>
  <c r="H118" i="13"/>
  <c r="I118" i="13" s="1"/>
  <c r="H117" i="13"/>
  <c r="I117" i="13" s="1"/>
  <c r="H62" i="14"/>
  <c r="I62" i="14" s="1"/>
  <c r="H61" i="14"/>
  <c r="I61" i="14" s="1"/>
  <c r="H60" i="14"/>
  <c r="I60" i="14" s="1"/>
  <c r="H43" i="20"/>
  <c r="I43" i="20" s="1"/>
  <c r="H55" i="6" l="1"/>
  <c r="I55" i="6" s="1"/>
  <c r="H16" i="4" l="1"/>
  <c r="I16" i="4" s="1"/>
  <c r="H34" i="19"/>
  <c r="I34" i="19" l="1"/>
  <c r="H33" i="19"/>
  <c r="I33" i="19" s="1"/>
  <c r="H32" i="19"/>
  <c r="H53" i="6"/>
  <c r="H54" i="6"/>
  <c r="I32" i="19" l="1"/>
  <c r="H25" i="3"/>
  <c r="I25" i="3" s="1"/>
  <c r="H23" i="3"/>
  <c r="I23" i="3" s="1"/>
  <c r="H56" i="6"/>
  <c r="I56" i="6" s="1"/>
  <c r="H57" i="6"/>
  <c r="I57" i="6" s="1"/>
  <c r="H68" i="6"/>
  <c r="I68" i="6" s="1"/>
  <c r="H73" i="6"/>
  <c r="I73" i="6" s="1"/>
  <c r="H17" i="6"/>
  <c r="I17" i="6" s="1"/>
  <c r="H22" i="6"/>
  <c r="I22" i="6" s="1"/>
  <c r="I54" i="6"/>
  <c r="H52" i="6"/>
  <c r="I52" i="6" s="1"/>
  <c r="I53" i="6"/>
  <c r="H36" i="15" l="1"/>
  <c r="I36" i="15" s="1"/>
  <c r="J126" i="13"/>
  <c r="J75" i="13"/>
  <c r="H56" i="14"/>
  <c r="H57" i="14"/>
  <c r="H58" i="14"/>
  <c r="J45" i="14"/>
  <c r="J65" i="22"/>
  <c r="J45" i="22"/>
  <c r="J25" i="20"/>
  <c r="J35" i="19"/>
  <c r="G38" i="7"/>
  <c r="J35" i="7"/>
  <c r="H31" i="19" l="1"/>
  <c r="H35" i="19" s="1"/>
  <c r="H76" i="14"/>
  <c r="I76" i="14" s="1"/>
  <c r="I56" i="14"/>
  <c r="I58" i="14"/>
  <c r="H59" i="14"/>
  <c r="I59" i="14" s="1"/>
  <c r="H55" i="14"/>
  <c r="I55" i="14" s="1"/>
  <c r="I57" i="14"/>
  <c r="H54" i="14"/>
  <c r="I54" i="14" s="1"/>
  <c r="J80" i="6"/>
  <c r="J59" i="6"/>
  <c r="J16" i="5"/>
  <c r="I31" i="19" l="1"/>
  <c r="I35" i="19" s="1"/>
  <c r="J84" i="3"/>
  <c r="J79" i="3"/>
  <c r="J69" i="2"/>
  <c r="J60" i="2"/>
  <c r="J43" i="2"/>
  <c r="J35" i="2"/>
  <c r="J16" i="2"/>
  <c r="J27" i="4"/>
  <c r="H26" i="4"/>
  <c r="I26" i="4" s="1"/>
  <c r="I27" i="4" s="1"/>
  <c r="G27" i="4"/>
  <c r="H27" i="4" l="1"/>
  <c r="H22" i="19"/>
  <c r="I22" i="19" s="1"/>
  <c r="H17" i="19"/>
  <c r="H18" i="19"/>
  <c r="H19" i="19"/>
  <c r="H27" i="7"/>
  <c r="H108" i="13"/>
  <c r="H57" i="13"/>
  <c r="H36" i="13"/>
  <c r="I36" i="13" s="1"/>
  <c r="H93" i="13" l="1"/>
  <c r="I19" i="19"/>
  <c r="I17" i="19"/>
  <c r="I18" i="19"/>
  <c r="H97" i="13"/>
  <c r="I97" i="13" s="1"/>
  <c r="I27" i="7"/>
  <c r="I108" i="13"/>
  <c r="I93" i="13"/>
  <c r="I57" i="13"/>
  <c r="J77" i="6"/>
  <c r="H98" i="6"/>
  <c r="I98" i="6" s="1"/>
  <c r="H97" i="6" l="1"/>
  <c r="I97" i="6" s="1"/>
  <c r="H90" i="14"/>
  <c r="H91" i="14"/>
  <c r="H33" i="20"/>
  <c r="H34" i="3"/>
  <c r="H32" i="20" l="1"/>
  <c r="I32" i="20" s="1"/>
  <c r="I91" i="14"/>
  <c r="I90" i="14"/>
  <c r="I33" i="20"/>
  <c r="H31" i="20"/>
  <c r="I31" i="20" s="1"/>
  <c r="H30" i="20"/>
  <c r="I30" i="20" s="1"/>
  <c r="H18" i="4"/>
  <c r="I18" i="4" s="1"/>
  <c r="H17" i="4"/>
  <c r="I17" i="4" s="1"/>
  <c r="H58" i="3"/>
  <c r="I58" i="3" s="1"/>
  <c r="I34" i="3"/>
  <c r="H32" i="3"/>
  <c r="I32" i="3" s="1"/>
  <c r="H33" i="3"/>
  <c r="I33" i="3" s="1"/>
  <c r="H30" i="3"/>
  <c r="I30" i="3" s="1"/>
  <c r="H58" i="2"/>
  <c r="I58" i="2" s="1"/>
  <c r="H66" i="2"/>
  <c r="I66" i="2" s="1"/>
  <c r="H17" i="13" l="1"/>
  <c r="H31" i="13"/>
  <c r="I17" i="13" l="1"/>
  <c r="I31" i="13"/>
  <c r="H20" i="7"/>
  <c r="I20" i="7" s="1"/>
  <c r="H19" i="7"/>
  <c r="I19" i="7" s="1"/>
  <c r="G17" i="20"/>
  <c r="H17" i="20" l="1"/>
  <c r="I17" i="20" s="1"/>
  <c r="H40" i="14"/>
  <c r="H51" i="20"/>
  <c r="I51" i="20" s="1"/>
  <c r="H45" i="20"/>
  <c r="H37" i="20"/>
  <c r="H38" i="20"/>
  <c r="H40" i="20"/>
  <c r="H41" i="20"/>
  <c r="G16" i="20"/>
  <c r="H16" i="20" s="1"/>
  <c r="I40" i="14" l="1"/>
  <c r="H39" i="14"/>
  <c r="I39" i="14" s="1"/>
  <c r="H44" i="20"/>
  <c r="I40" i="20"/>
  <c r="H42" i="20"/>
  <c r="I42" i="20" s="1"/>
  <c r="I41" i="20"/>
  <c r="H39" i="20"/>
  <c r="I39" i="20" s="1"/>
  <c r="I38" i="20"/>
  <c r="I37" i="20"/>
  <c r="I16" i="20"/>
  <c r="H30" i="2"/>
  <c r="H31" i="2"/>
  <c r="I31" i="2" s="1"/>
  <c r="H75" i="2"/>
  <c r="H76" i="2"/>
  <c r="H74" i="2"/>
  <c r="H77" i="2"/>
  <c r="I77" i="2" s="1"/>
  <c r="H41" i="6"/>
  <c r="I41" i="6" s="1"/>
  <c r="I75" i="2" l="1"/>
  <c r="H96" i="2"/>
  <c r="I76" i="2"/>
  <c r="H29" i="2"/>
  <c r="I29" i="2" s="1"/>
  <c r="H47" i="2"/>
  <c r="I47" i="2" s="1"/>
  <c r="I30" i="2"/>
  <c r="H73" i="2"/>
  <c r="I74" i="2"/>
  <c r="H60" i="3"/>
  <c r="I60" i="3" s="1"/>
  <c r="H57" i="3"/>
  <c r="I57" i="3" s="1"/>
  <c r="H41" i="3"/>
  <c r="I41" i="3" s="1"/>
  <c r="H35" i="3"/>
  <c r="I35" i="3" s="1"/>
  <c r="H58" i="6"/>
  <c r="I58" i="6" s="1"/>
  <c r="H75" i="6"/>
  <c r="I75" i="6" s="1"/>
  <c r="H74" i="6"/>
  <c r="I96" i="2" l="1"/>
  <c r="I73" i="2"/>
  <c r="I78" i="2" s="1"/>
  <c r="H78" i="2"/>
  <c r="H72" i="6"/>
  <c r="H69" i="6"/>
  <c r="I69" i="6" s="1"/>
  <c r="H21" i="6"/>
  <c r="I21" i="6" s="1"/>
  <c r="H20" i="6"/>
  <c r="I20" i="6" s="1"/>
  <c r="I74" i="6"/>
  <c r="H35" i="20"/>
  <c r="I72" i="6" l="1"/>
  <c r="I35" i="20"/>
  <c r="H15" i="4" l="1"/>
  <c r="I15" i="4" s="1"/>
  <c r="H63" i="22"/>
  <c r="H62" i="22"/>
  <c r="I62" i="22" s="1"/>
  <c r="H61" i="22"/>
  <c r="I61" i="22" s="1"/>
  <c r="H60" i="22"/>
  <c r="H58" i="22"/>
  <c r="I58" i="22" s="1"/>
  <c r="H55" i="22"/>
  <c r="I55" i="22" s="1"/>
  <c r="H54" i="22"/>
  <c r="I54" i="22" s="1"/>
  <c r="H52" i="22"/>
  <c r="H51" i="22"/>
  <c r="I51" i="22" s="1"/>
  <c r="H43" i="22"/>
  <c r="H42" i="22"/>
  <c r="I42" i="22" s="1"/>
  <c r="J39" i="22"/>
  <c r="H38" i="22"/>
  <c r="I38" i="22" s="1"/>
  <c r="H37" i="22"/>
  <c r="H34" i="22"/>
  <c r="J32" i="22"/>
  <c r="H31" i="22"/>
  <c r="I31" i="22" s="1"/>
  <c r="H29" i="22"/>
  <c r="H28" i="22"/>
  <c r="I28" i="22" s="1"/>
  <c r="H27" i="22"/>
  <c r="I27" i="22" s="1"/>
  <c r="H25" i="22"/>
  <c r="I25" i="22" s="1"/>
  <c r="H24" i="22"/>
  <c r="I24" i="22" s="1"/>
  <c r="H22" i="22"/>
  <c r="H21" i="22"/>
  <c r="I21" i="22" s="1"/>
  <c r="H20" i="22"/>
  <c r="I20" i="22" s="1"/>
  <c r="H17" i="22"/>
  <c r="I17" i="22" s="1"/>
  <c r="H16" i="22"/>
  <c r="I16" i="22" s="1"/>
  <c r="H14" i="22"/>
  <c r="H13" i="22"/>
  <c r="I13" i="22" s="1"/>
  <c r="G45" i="22" l="1"/>
  <c r="H47" i="22"/>
  <c r="G65" i="22"/>
  <c r="H64" i="22"/>
  <c r="I64" i="22" s="1"/>
  <c r="H18" i="22"/>
  <c r="I18" i="22" s="1"/>
  <c r="H50" i="22"/>
  <c r="I50" i="22" s="1"/>
  <c r="H57" i="22"/>
  <c r="I57" i="22" s="1"/>
  <c r="I52" i="22"/>
  <c r="H12" i="22"/>
  <c r="I12" i="22" s="1"/>
  <c r="I37" i="22"/>
  <c r="G32" i="22"/>
  <c r="I14" i="22"/>
  <c r="I22" i="22"/>
  <c r="I29" i="22"/>
  <c r="H35" i="22"/>
  <c r="I35" i="22" s="1"/>
  <c r="I43" i="22"/>
  <c r="H48" i="22"/>
  <c r="I48" i="22" s="1"/>
  <c r="I60" i="22"/>
  <c r="I63" i="22"/>
  <c r="I34" i="22"/>
  <c r="G39" i="22"/>
  <c r="H11" i="22"/>
  <c r="H15" i="22"/>
  <c r="I15" i="22" s="1"/>
  <c r="H19" i="22"/>
  <c r="I19" i="22" s="1"/>
  <c r="H23" i="22"/>
  <c r="I23" i="22" s="1"/>
  <c r="H26" i="22"/>
  <c r="I26" i="22" s="1"/>
  <c r="H30" i="22"/>
  <c r="I30" i="22" s="1"/>
  <c r="H36" i="22"/>
  <c r="I36" i="22" s="1"/>
  <c r="H41" i="22"/>
  <c r="H44" i="22"/>
  <c r="I44" i="22" s="1"/>
  <c r="H49" i="22"/>
  <c r="I49" i="22" s="1"/>
  <c r="H53" i="22"/>
  <c r="I53" i="22" s="1"/>
  <c r="H56" i="22"/>
  <c r="I56" i="22" s="1"/>
  <c r="H59" i="22"/>
  <c r="I59" i="22" s="1"/>
  <c r="H45" i="22" l="1"/>
  <c r="I47" i="22"/>
  <c r="I65" i="22" s="1"/>
  <c r="H65" i="22"/>
  <c r="H39" i="22"/>
  <c r="H32" i="22"/>
  <c r="I41" i="22"/>
  <c r="I45" i="22" s="1"/>
  <c r="I11" i="22"/>
  <c r="I32" i="22" s="1"/>
  <c r="I39" i="22"/>
  <c r="H13" i="15"/>
  <c r="I13" i="15" s="1"/>
  <c r="H16" i="15"/>
  <c r="I16" i="15" s="1"/>
  <c r="H17" i="15"/>
  <c r="I17" i="15" s="1"/>
  <c r="H18" i="15"/>
  <c r="I18" i="15" s="1"/>
  <c r="H19" i="15"/>
  <c r="I19" i="15" s="1"/>
  <c r="H21" i="15"/>
  <c r="H22" i="15"/>
  <c r="I22" i="15" s="1"/>
  <c r="H23" i="15"/>
  <c r="I23" i="15" s="1"/>
  <c r="H24" i="15"/>
  <c r="I24" i="15" s="1"/>
  <c r="H26" i="15"/>
  <c r="I26" i="15" s="1"/>
  <c r="H28" i="15"/>
  <c r="I28" i="15" s="1"/>
  <c r="H29" i="15"/>
  <c r="I29" i="15" s="1"/>
  <c r="H30" i="15"/>
  <c r="I30" i="15" s="1"/>
  <c r="H32" i="15"/>
  <c r="H34" i="15"/>
  <c r="I34" i="15" s="1"/>
  <c r="H35" i="15"/>
  <c r="I35" i="15" s="1"/>
  <c r="H38" i="15"/>
  <c r="I38" i="15" s="1"/>
  <c r="H39" i="15"/>
  <c r="H40" i="15"/>
  <c r="I40" i="15" s="1"/>
  <c r="H41" i="15"/>
  <c r="I41" i="15" s="1"/>
  <c r="H42" i="15"/>
  <c r="I42" i="15" s="1"/>
  <c r="H45" i="15"/>
  <c r="H46" i="15"/>
  <c r="I46" i="15" s="1"/>
  <c r="H47" i="15"/>
  <c r="I47" i="15" s="1"/>
  <c r="H48" i="15"/>
  <c r="I48" i="15" s="1"/>
  <c r="H50" i="15"/>
  <c r="I50" i="15" s="1"/>
  <c r="H52" i="15"/>
  <c r="I52" i="15" s="1"/>
  <c r="H53" i="15"/>
  <c r="H54" i="15"/>
  <c r="I54" i="15" s="1"/>
  <c r="H55" i="15"/>
  <c r="I55" i="15" s="1"/>
  <c r="H58" i="15"/>
  <c r="I58" i="15" s="1"/>
  <c r="H62" i="15"/>
  <c r="I62" i="15" s="1"/>
  <c r="H63" i="15"/>
  <c r="I63" i="15" s="1"/>
  <c r="H64" i="15"/>
  <c r="I64" i="15" s="1"/>
  <c r="H65" i="15"/>
  <c r="I65" i="15" s="1"/>
  <c r="H66" i="15"/>
  <c r="I66" i="15" s="1"/>
  <c r="H68" i="15"/>
  <c r="I68" i="15" s="1"/>
  <c r="H71" i="15"/>
  <c r="I71" i="15" s="1"/>
  <c r="H12" i="15"/>
  <c r="J72" i="15"/>
  <c r="H70" i="15"/>
  <c r="I70" i="15" s="1"/>
  <c r="H67" i="15"/>
  <c r="I67" i="15" s="1"/>
  <c r="H61" i="15"/>
  <c r="H60" i="15"/>
  <c r="I60" i="15" s="1"/>
  <c r="H59" i="15"/>
  <c r="I59" i="15" s="1"/>
  <c r="H57" i="15"/>
  <c r="I57" i="15" s="1"/>
  <c r="H56" i="15"/>
  <c r="I56" i="15" s="1"/>
  <c r="H51" i="15"/>
  <c r="I51" i="15" s="1"/>
  <c r="H49" i="15"/>
  <c r="I49" i="15" s="1"/>
  <c r="H44" i="15"/>
  <c r="I44" i="15" s="1"/>
  <c r="H43" i="15"/>
  <c r="I43" i="15" s="1"/>
  <c r="H27" i="15"/>
  <c r="H25" i="15"/>
  <c r="I25" i="15" s="1"/>
  <c r="H20" i="15"/>
  <c r="I20" i="15" s="1"/>
  <c r="H15" i="15"/>
  <c r="H14" i="15"/>
  <c r="I14" i="15" s="1"/>
  <c r="H82" i="13"/>
  <c r="I82" i="13" s="1"/>
  <c r="H84" i="13"/>
  <c r="I84" i="13" s="1"/>
  <c r="H85" i="13"/>
  <c r="I85" i="13" s="1"/>
  <c r="H86" i="13"/>
  <c r="I86" i="13" s="1"/>
  <c r="H88" i="13"/>
  <c r="I88" i="13" s="1"/>
  <c r="H89" i="13"/>
  <c r="I89" i="13" s="1"/>
  <c r="H90" i="13"/>
  <c r="I90" i="13" s="1"/>
  <c r="H91" i="13"/>
  <c r="I91" i="13" s="1"/>
  <c r="H92" i="13"/>
  <c r="I92" i="13" s="1"/>
  <c r="H94" i="13"/>
  <c r="I94" i="13" s="1"/>
  <c r="H96" i="13"/>
  <c r="I96" i="13" s="1"/>
  <c r="H98" i="13"/>
  <c r="I98" i="13" s="1"/>
  <c r="H99" i="13"/>
  <c r="I99" i="13" s="1"/>
  <c r="H100" i="13"/>
  <c r="I100" i="13" s="1"/>
  <c r="H101" i="13"/>
  <c r="I101" i="13" s="1"/>
  <c r="H102" i="13"/>
  <c r="I102" i="13" s="1"/>
  <c r="H103" i="13"/>
  <c r="I103" i="13" s="1"/>
  <c r="H104" i="13"/>
  <c r="I104" i="13" s="1"/>
  <c r="H105" i="13"/>
  <c r="I105" i="13" s="1"/>
  <c r="H106" i="13"/>
  <c r="I106" i="13" s="1"/>
  <c r="H107" i="13"/>
  <c r="I107" i="13" s="1"/>
  <c r="H109" i="13"/>
  <c r="I109" i="13" s="1"/>
  <c r="H110" i="13"/>
  <c r="I110" i="13" s="1"/>
  <c r="H111" i="13"/>
  <c r="I111" i="13" s="1"/>
  <c r="H112" i="13"/>
  <c r="I112" i="13" s="1"/>
  <c r="H113" i="13"/>
  <c r="I113" i="13" s="1"/>
  <c r="H114" i="13"/>
  <c r="I114" i="13" s="1"/>
  <c r="H115" i="13"/>
  <c r="I115" i="13" s="1"/>
  <c r="H116" i="13"/>
  <c r="I116" i="13" s="1"/>
  <c r="H123" i="13"/>
  <c r="I123" i="13" s="1"/>
  <c r="H125" i="13"/>
  <c r="I125" i="13" s="1"/>
  <c r="H81" i="13"/>
  <c r="I81" i="13" s="1"/>
  <c r="H77" i="13"/>
  <c r="H53" i="13"/>
  <c r="I53" i="13" s="1"/>
  <c r="H54" i="13"/>
  <c r="H56" i="13"/>
  <c r="I56" i="13" s="1"/>
  <c r="H58" i="13"/>
  <c r="I58" i="13" s="1"/>
  <c r="H59" i="13"/>
  <c r="I59" i="13" s="1"/>
  <c r="H60" i="13"/>
  <c r="I60" i="13" s="1"/>
  <c r="H61" i="13"/>
  <c r="I61" i="13" s="1"/>
  <c r="H62" i="13"/>
  <c r="I62" i="13" s="1"/>
  <c r="H63" i="13"/>
  <c r="I63" i="13" s="1"/>
  <c r="H64" i="13"/>
  <c r="I64" i="13" s="1"/>
  <c r="H65" i="13"/>
  <c r="I65" i="13" s="1"/>
  <c r="H66" i="13"/>
  <c r="I66" i="13" s="1"/>
  <c r="H67" i="13"/>
  <c r="I67" i="13" s="1"/>
  <c r="H68" i="13"/>
  <c r="I68" i="13" s="1"/>
  <c r="H69" i="13"/>
  <c r="I69" i="13" s="1"/>
  <c r="H70" i="13"/>
  <c r="I70" i="13" s="1"/>
  <c r="H71" i="13"/>
  <c r="I71" i="13" s="1"/>
  <c r="H72" i="13"/>
  <c r="H73" i="13"/>
  <c r="I73" i="13" s="1"/>
  <c r="H74" i="13"/>
  <c r="I74" i="13" s="1"/>
  <c r="H41" i="13"/>
  <c r="H42" i="13"/>
  <c r="I42" i="13" s="1"/>
  <c r="H43" i="13"/>
  <c r="I43" i="13" s="1"/>
  <c r="H44" i="13"/>
  <c r="I44" i="13" s="1"/>
  <c r="H45" i="13"/>
  <c r="I45" i="13" s="1"/>
  <c r="H46" i="13"/>
  <c r="I46" i="13" s="1"/>
  <c r="H47" i="13"/>
  <c r="I47" i="13" s="1"/>
  <c r="H29" i="13"/>
  <c r="I29" i="13" s="1"/>
  <c r="H30" i="13"/>
  <c r="I30" i="13" s="1"/>
  <c r="H32" i="13"/>
  <c r="I32" i="13" s="1"/>
  <c r="H33" i="13"/>
  <c r="I33" i="13" s="1"/>
  <c r="H34" i="13"/>
  <c r="I34" i="13" s="1"/>
  <c r="H35" i="13"/>
  <c r="I35" i="13" s="1"/>
  <c r="H37" i="13"/>
  <c r="I37" i="13" s="1"/>
  <c r="H28" i="13"/>
  <c r="H22" i="13"/>
  <c r="I22" i="13" s="1"/>
  <c r="H23" i="13"/>
  <c r="I23" i="13" s="1"/>
  <c r="H24" i="13"/>
  <c r="I24" i="13" s="1"/>
  <c r="H25" i="13"/>
  <c r="I25" i="13" s="1"/>
  <c r="H21" i="13"/>
  <c r="I21" i="13" s="1"/>
  <c r="H14" i="13"/>
  <c r="H15" i="13"/>
  <c r="I15" i="13" s="1"/>
  <c r="H16" i="13"/>
  <c r="I16" i="13" s="1"/>
  <c r="H51" i="13"/>
  <c r="I51" i="13" s="1"/>
  <c r="H87" i="13"/>
  <c r="I87" i="13" s="1"/>
  <c r="H83" i="13"/>
  <c r="I83" i="13" s="1"/>
  <c r="J79" i="13"/>
  <c r="J49" i="13"/>
  <c r="J38" i="13"/>
  <c r="J26" i="13"/>
  <c r="J19" i="13"/>
  <c r="H12" i="13"/>
  <c r="J92" i="14"/>
  <c r="H89" i="14"/>
  <c r="H88" i="14"/>
  <c r="I88" i="14" s="1"/>
  <c r="J85" i="14"/>
  <c r="H83" i="14"/>
  <c r="J81" i="14"/>
  <c r="H79" i="14"/>
  <c r="J71" i="14"/>
  <c r="H52" i="14"/>
  <c r="H51" i="14"/>
  <c r="I51" i="14" s="1"/>
  <c r="H50" i="14"/>
  <c r="I50" i="14" s="1"/>
  <c r="H48" i="14"/>
  <c r="H47" i="14"/>
  <c r="H44" i="14"/>
  <c r="I44" i="14" s="1"/>
  <c r="H41" i="14"/>
  <c r="I41" i="14" s="1"/>
  <c r="H38" i="14"/>
  <c r="I38" i="14" s="1"/>
  <c r="H35" i="14"/>
  <c r="I35" i="14" s="1"/>
  <c r="H34" i="14"/>
  <c r="I34" i="14" s="1"/>
  <c r="H25" i="14"/>
  <c r="I25" i="14" s="1"/>
  <c r="H24" i="14"/>
  <c r="I24" i="14" s="1"/>
  <c r="H19" i="14"/>
  <c r="I19" i="14" s="1"/>
  <c r="H18" i="14"/>
  <c r="I18" i="14" s="1"/>
  <c r="H15" i="14"/>
  <c r="I15" i="14" s="1"/>
  <c r="J57" i="20"/>
  <c r="J54" i="20"/>
  <c r="H53" i="20"/>
  <c r="H50" i="20"/>
  <c r="J48" i="20"/>
  <c r="H34" i="20"/>
  <c r="I34" i="20" s="1"/>
  <c r="H29" i="20"/>
  <c r="I29" i="20" s="1"/>
  <c r="G24" i="20"/>
  <c r="H24" i="20" s="1"/>
  <c r="I24" i="20" s="1"/>
  <c r="G23" i="20"/>
  <c r="H23" i="20" s="1"/>
  <c r="I23" i="20" s="1"/>
  <c r="G22" i="20"/>
  <c r="H22" i="20" s="1"/>
  <c r="G21" i="20"/>
  <c r="G20" i="20"/>
  <c r="G19" i="20"/>
  <c r="H19" i="20" s="1"/>
  <c r="I19" i="20" s="1"/>
  <c r="G18" i="20"/>
  <c r="H18" i="20" s="1"/>
  <c r="G15" i="20"/>
  <c r="G14" i="20"/>
  <c r="H14" i="20" s="1"/>
  <c r="I14" i="20" s="1"/>
  <c r="G13" i="20"/>
  <c r="G12" i="20"/>
  <c r="H16" i="19"/>
  <c r="H20" i="19"/>
  <c r="H21" i="19"/>
  <c r="H27" i="19"/>
  <c r="J52" i="7"/>
  <c r="H50" i="7"/>
  <c r="J47" i="7"/>
  <c r="H44" i="7"/>
  <c r="H40" i="7"/>
  <c r="J38" i="7"/>
  <c r="H29" i="7"/>
  <c r="I29" i="7" s="1"/>
  <c r="H28" i="7"/>
  <c r="H24" i="7"/>
  <c r="H23" i="7"/>
  <c r="H18" i="7"/>
  <c r="I18" i="7" s="1"/>
  <c r="H17" i="7"/>
  <c r="H15" i="7"/>
  <c r="I15" i="7" s="1"/>
  <c r="H14" i="7"/>
  <c r="I14" i="7" s="1"/>
  <c r="J107" i="6"/>
  <c r="H106" i="6"/>
  <c r="H104" i="6"/>
  <c r="I104" i="6" s="1"/>
  <c r="H102" i="6"/>
  <c r="J100" i="6"/>
  <c r="H99" i="6"/>
  <c r="I99" i="6" s="1"/>
  <c r="H96" i="6"/>
  <c r="H94" i="6"/>
  <c r="H93" i="6"/>
  <c r="I93" i="6" s="1"/>
  <c r="H90" i="6"/>
  <c r="H89" i="6"/>
  <c r="I89" i="6" s="1"/>
  <c r="H88" i="6"/>
  <c r="H86" i="6"/>
  <c r="H84" i="6"/>
  <c r="H83" i="6"/>
  <c r="I83" i="6" s="1"/>
  <c r="H82" i="6"/>
  <c r="G80" i="6"/>
  <c r="H76" i="6"/>
  <c r="H70" i="6"/>
  <c r="J65" i="6"/>
  <c r="H63" i="6"/>
  <c r="I63" i="6" s="1"/>
  <c r="H61" i="6"/>
  <c r="I61" i="6" s="1"/>
  <c r="H50" i="6"/>
  <c r="H48" i="6"/>
  <c r="H47" i="6"/>
  <c r="H46" i="6"/>
  <c r="H43" i="6"/>
  <c r="I43" i="6" s="1"/>
  <c r="H42" i="6"/>
  <c r="H39" i="6"/>
  <c r="H38" i="6"/>
  <c r="H37" i="6"/>
  <c r="H34" i="6"/>
  <c r="H33" i="6"/>
  <c r="H31" i="6"/>
  <c r="H30" i="6"/>
  <c r="H26" i="6"/>
  <c r="H24" i="6"/>
  <c r="H23" i="6"/>
  <c r="H19" i="6"/>
  <c r="H16" i="6"/>
  <c r="H15" i="6"/>
  <c r="H12" i="6"/>
  <c r="H100" i="2"/>
  <c r="H99" i="2"/>
  <c r="J93" i="2"/>
  <c r="H90" i="2"/>
  <c r="H86" i="2"/>
  <c r="H85" i="2"/>
  <c r="J83" i="2"/>
  <c r="H80" i="2"/>
  <c r="H65" i="2"/>
  <c r="H64" i="2"/>
  <c r="H95" i="13" l="1"/>
  <c r="G126" i="13"/>
  <c r="H55" i="13"/>
  <c r="H75" i="13" s="1"/>
  <c r="G75" i="13"/>
  <c r="H37" i="15"/>
  <c r="I37" i="15" s="1"/>
  <c r="G45" i="14"/>
  <c r="H12" i="20"/>
  <c r="G25" i="20"/>
  <c r="G35" i="7"/>
  <c r="H72" i="2"/>
  <c r="H13" i="6"/>
  <c r="I13" i="6" s="1"/>
  <c r="G59" i="6"/>
  <c r="H14" i="19"/>
  <c r="H25" i="19"/>
  <c r="G19" i="13"/>
  <c r="H48" i="13"/>
  <c r="I48" i="13" s="1"/>
  <c r="I61" i="15"/>
  <c r="I21" i="15"/>
  <c r="G38" i="13"/>
  <c r="I72" i="13"/>
  <c r="I55" i="13"/>
  <c r="G79" i="13"/>
  <c r="I53" i="15"/>
  <c r="I45" i="15"/>
  <c r="G49" i="13"/>
  <c r="H69" i="15"/>
  <c r="I69" i="15" s="1"/>
  <c r="I39" i="15"/>
  <c r="I27" i="15"/>
  <c r="I15" i="15"/>
  <c r="G77" i="6"/>
  <c r="H33" i="15"/>
  <c r="I33" i="15" s="1"/>
  <c r="I32" i="15"/>
  <c r="H31" i="15"/>
  <c r="I31" i="15" s="1"/>
  <c r="G72" i="15"/>
  <c r="I12" i="15"/>
  <c r="H78" i="13"/>
  <c r="I78" i="13" s="1"/>
  <c r="H40" i="13"/>
  <c r="I40" i="13" s="1"/>
  <c r="G26" i="13"/>
  <c r="H38" i="13"/>
  <c r="I12" i="13"/>
  <c r="I26" i="13"/>
  <c r="H13" i="13"/>
  <c r="I13" i="13" s="1"/>
  <c r="I14" i="13"/>
  <c r="H18" i="13"/>
  <c r="I18" i="13" s="1"/>
  <c r="H26" i="13"/>
  <c r="I28" i="13"/>
  <c r="I38" i="13" s="1"/>
  <c r="I41" i="13"/>
  <c r="I54" i="13"/>
  <c r="I77" i="13"/>
  <c r="I48" i="14"/>
  <c r="H77" i="14"/>
  <c r="I77" i="14" s="1"/>
  <c r="I52" i="14"/>
  <c r="H70" i="14"/>
  <c r="I70" i="14" s="1"/>
  <c r="H74" i="14"/>
  <c r="I74" i="14" s="1"/>
  <c r="G92" i="14"/>
  <c r="I79" i="14"/>
  <c r="H87" i="14"/>
  <c r="I87" i="14" s="1"/>
  <c r="I47" i="14"/>
  <c r="H13" i="14"/>
  <c r="I13" i="14" s="1"/>
  <c r="H17" i="14"/>
  <c r="I17" i="14" s="1"/>
  <c r="H23" i="14"/>
  <c r="I23" i="14" s="1"/>
  <c r="H33" i="14"/>
  <c r="I33" i="14" s="1"/>
  <c r="H37" i="14"/>
  <c r="I37" i="14" s="1"/>
  <c r="H43" i="14"/>
  <c r="I43" i="14" s="1"/>
  <c r="H49" i="14"/>
  <c r="H53" i="14"/>
  <c r="I53" i="14" s="1"/>
  <c r="H75" i="14"/>
  <c r="I75" i="14" s="1"/>
  <c r="H80" i="14"/>
  <c r="I80" i="14" s="1"/>
  <c r="I83" i="14"/>
  <c r="G85" i="14"/>
  <c r="I89" i="14"/>
  <c r="H12" i="14"/>
  <c r="H16" i="14"/>
  <c r="I16" i="14" s="1"/>
  <c r="H22" i="14"/>
  <c r="I22" i="14" s="1"/>
  <c r="H26" i="14"/>
  <c r="I26" i="14" s="1"/>
  <c r="H36" i="14"/>
  <c r="I36" i="14" s="1"/>
  <c r="H42" i="14"/>
  <c r="I42" i="14" s="1"/>
  <c r="G71" i="14"/>
  <c r="H73" i="14"/>
  <c r="I73" i="14" s="1"/>
  <c r="H78" i="14"/>
  <c r="I78" i="14" s="1"/>
  <c r="G81" i="14"/>
  <c r="H84" i="14"/>
  <c r="I84" i="14" s="1"/>
  <c r="I20" i="19"/>
  <c r="H15" i="19"/>
  <c r="I16" i="19"/>
  <c r="G54" i="20"/>
  <c r="I18" i="20"/>
  <c r="H20" i="20"/>
  <c r="I20" i="20" s="1"/>
  <c r="H46" i="20"/>
  <c r="I12" i="20"/>
  <c r="I22" i="20"/>
  <c r="H28" i="20"/>
  <c r="I28" i="20" s="1"/>
  <c r="I53" i="20"/>
  <c r="H15" i="20"/>
  <c r="I15" i="20" s="1"/>
  <c r="H21" i="20"/>
  <c r="I21" i="20" s="1"/>
  <c r="H27" i="20"/>
  <c r="I27" i="20" s="1"/>
  <c r="H36" i="20"/>
  <c r="I36" i="20" s="1"/>
  <c r="G48" i="20"/>
  <c r="H52" i="20"/>
  <c r="H54" i="20" s="1"/>
  <c r="G57" i="20"/>
  <c r="H13" i="20"/>
  <c r="I13" i="20" s="1"/>
  <c r="H47" i="20"/>
  <c r="I50" i="20"/>
  <c r="H56" i="20"/>
  <c r="H57" i="20" s="1"/>
  <c r="H28" i="19"/>
  <c r="I28" i="19" s="1"/>
  <c r="H26" i="19"/>
  <c r="I26" i="19" s="1"/>
  <c r="I21" i="19"/>
  <c r="I27" i="19"/>
  <c r="I14" i="19"/>
  <c r="H16" i="7"/>
  <c r="I16" i="7" s="1"/>
  <c r="H26" i="7"/>
  <c r="I26" i="7" s="1"/>
  <c r="H34" i="7"/>
  <c r="I34" i="7" s="1"/>
  <c r="I44" i="7"/>
  <c r="H12" i="7"/>
  <c r="I12" i="7" s="1"/>
  <c r="H22" i="7"/>
  <c r="I22" i="7" s="1"/>
  <c r="H31" i="7"/>
  <c r="I31" i="7" s="1"/>
  <c r="I40" i="7"/>
  <c r="H42" i="7"/>
  <c r="I42" i="7" s="1"/>
  <c r="I50" i="7"/>
  <c r="I17" i="7"/>
  <c r="I23" i="7"/>
  <c r="I28" i="7"/>
  <c r="H21" i="7"/>
  <c r="I21" i="7" s="1"/>
  <c r="H25" i="7"/>
  <c r="H30" i="7"/>
  <c r="I30" i="7" s="1"/>
  <c r="H33" i="7"/>
  <c r="I33" i="7" s="1"/>
  <c r="H37" i="7"/>
  <c r="H38" i="7" s="1"/>
  <c r="H41" i="7"/>
  <c r="I41" i="7" s="1"/>
  <c r="H45" i="7"/>
  <c r="I45" i="7" s="1"/>
  <c r="G47" i="7"/>
  <c r="H51" i="7"/>
  <c r="I51" i="7" s="1"/>
  <c r="H13" i="7"/>
  <c r="I24" i="7"/>
  <c r="H32" i="7"/>
  <c r="I32" i="7" s="1"/>
  <c r="H43" i="7"/>
  <c r="H46" i="7"/>
  <c r="I46" i="7" s="1"/>
  <c r="I19" i="6"/>
  <c r="I30" i="6"/>
  <c r="I37" i="6"/>
  <c r="I46" i="6"/>
  <c r="I70" i="6"/>
  <c r="I86" i="6"/>
  <c r="I94" i="6"/>
  <c r="I106" i="6"/>
  <c r="I15" i="6"/>
  <c r="H18" i="6"/>
  <c r="I18" i="6" s="1"/>
  <c r="I26" i="6"/>
  <c r="H28" i="6"/>
  <c r="I28" i="6" s="1"/>
  <c r="I33" i="6"/>
  <c r="H35" i="6"/>
  <c r="I35" i="6" s="1"/>
  <c r="I42" i="6"/>
  <c r="H44" i="6"/>
  <c r="I44" i="6" s="1"/>
  <c r="I50" i="6"/>
  <c r="G65" i="6"/>
  <c r="I84" i="6"/>
  <c r="I90" i="6"/>
  <c r="H92" i="6"/>
  <c r="I92" i="6" s="1"/>
  <c r="I102" i="6"/>
  <c r="I24" i="6"/>
  <c r="I31" i="6"/>
  <c r="I39" i="6"/>
  <c r="I48" i="6"/>
  <c r="I76" i="6"/>
  <c r="I82" i="6"/>
  <c r="I88" i="6"/>
  <c r="I96" i="6"/>
  <c r="I12" i="6"/>
  <c r="I16" i="6"/>
  <c r="I23" i="6"/>
  <c r="I34" i="6"/>
  <c r="I38" i="6"/>
  <c r="I47" i="6"/>
  <c r="H14" i="6"/>
  <c r="I14" i="6" s="1"/>
  <c r="H25" i="6"/>
  <c r="I25" i="6" s="1"/>
  <c r="H29" i="6"/>
  <c r="I29" i="6" s="1"/>
  <c r="H32" i="6"/>
  <c r="I32" i="6" s="1"/>
  <c r="H36" i="6"/>
  <c r="I36" i="6" s="1"/>
  <c r="H40" i="6"/>
  <c r="I40" i="6" s="1"/>
  <c r="H45" i="6"/>
  <c r="I45" i="6" s="1"/>
  <c r="H49" i="6"/>
  <c r="I49" i="6" s="1"/>
  <c r="H64" i="6"/>
  <c r="I64" i="6" s="1"/>
  <c r="H67" i="6"/>
  <c r="H79" i="6"/>
  <c r="H85" i="6"/>
  <c r="I85" i="6" s="1"/>
  <c r="H87" i="6"/>
  <c r="I87" i="6" s="1"/>
  <c r="H91" i="6"/>
  <c r="I91" i="6" s="1"/>
  <c r="H95" i="6"/>
  <c r="I95" i="6" s="1"/>
  <c r="G100" i="6"/>
  <c r="H105" i="6"/>
  <c r="I105" i="6" s="1"/>
  <c r="G107" i="6"/>
  <c r="H27" i="6"/>
  <c r="I27" i="6" s="1"/>
  <c r="H51" i="6"/>
  <c r="I51" i="6" s="1"/>
  <c r="H62" i="6"/>
  <c r="I62" i="6" s="1"/>
  <c r="H71" i="6"/>
  <c r="I71" i="6" s="1"/>
  <c r="H103" i="6"/>
  <c r="I103" i="6" s="1"/>
  <c r="H63" i="2"/>
  <c r="I63" i="2" s="1"/>
  <c r="I90" i="2"/>
  <c r="H92" i="2"/>
  <c r="I92" i="2" s="1"/>
  <c r="H97" i="2"/>
  <c r="G69" i="2"/>
  <c r="I65" i="2"/>
  <c r="H68" i="2"/>
  <c r="I68" i="2" s="1"/>
  <c r="I80" i="2"/>
  <c r="H82" i="2"/>
  <c r="I82" i="2" s="1"/>
  <c r="I86" i="2"/>
  <c r="H88" i="2"/>
  <c r="I88" i="2" s="1"/>
  <c r="I99" i="2"/>
  <c r="I64" i="2"/>
  <c r="I85" i="2"/>
  <c r="I100" i="2"/>
  <c r="H62" i="2"/>
  <c r="H67" i="2"/>
  <c r="I67" i="2" s="1"/>
  <c r="H81" i="2"/>
  <c r="H87" i="2"/>
  <c r="I87" i="2" s="1"/>
  <c r="H91" i="2"/>
  <c r="I91" i="2" s="1"/>
  <c r="H98" i="2"/>
  <c r="I98" i="2" s="1"/>
  <c r="G93" i="2"/>
  <c r="H89" i="2"/>
  <c r="I89" i="2" s="1"/>
  <c r="H95" i="2"/>
  <c r="J24" i="4"/>
  <c r="H51" i="2"/>
  <c r="H55" i="2"/>
  <c r="H59" i="2"/>
  <c r="H50" i="3"/>
  <c r="H49" i="3"/>
  <c r="H45" i="3"/>
  <c r="H66" i="3"/>
  <c r="H48" i="3"/>
  <c r="H47" i="3"/>
  <c r="H26" i="3"/>
  <c r="H24" i="3"/>
  <c r="H22" i="3"/>
  <c r="H21" i="3"/>
  <c r="H20" i="3"/>
  <c r="H19" i="3"/>
  <c r="H18" i="3"/>
  <c r="H17" i="3"/>
  <c r="H29" i="19" l="1"/>
  <c r="H23" i="19"/>
  <c r="I97" i="2"/>
  <c r="I101" i="2" s="1"/>
  <c r="H101" i="2"/>
  <c r="I72" i="2"/>
  <c r="I75" i="13"/>
  <c r="I95" i="13"/>
  <c r="I126" i="13" s="1"/>
  <c r="H126" i="13"/>
  <c r="I46" i="20"/>
  <c r="I44" i="20"/>
  <c r="I25" i="20"/>
  <c r="H25" i="20"/>
  <c r="I13" i="7"/>
  <c r="I35" i="7" s="1"/>
  <c r="H35" i="7"/>
  <c r="I79" i="6"/>
  <c r="I80" i="6" s="1"/>
  <c r="H80" i="6"/>
  <c r="I59" i="6"/>
  <c r="H59" i="6"/>
  <c r="I25" i="19"/>
  <c r="I29" i="19" s="1"/>
  <c r="I47" i="20"/>
  <c r="I45" i="20"/>
  <c r="H92" i="14"/>
  <c r="H79" i="13"/>
  <c r="I79" i="13"/>
  <c r="H72" i="15"/>
  <c r="I72" i="15"/>
  <c r="H49" i="13"/>
  <c r="I49" i="13"/>
  <c r="I19" i="13"/>
  <c r="H19" i="13"/>
  <c r="H71" i="14"/>
  <c r="H85" i="14"/>
  <c r="I92" i="14"/>
  <c r="I81" i="14"/>
  <c r="H81" i="14"/>
  <c r="I85" i="14"/>
  <c r="I49" i="14"/>
  <c r="I71" i="14" s="1"/>
  <c r="I12" i="14"/>
  <c r="I15" i="19"/>
  <c r="I23" i="19" s="1"/>
  <c r="I52" i="20"/>
  <c r="I54" i="20" s="1"/>
  <c r="I56" i="20"/>
  <c r="I57" i="20" s="1"/>
  <c r="H48" i="20"/>
  <c r="H47" i="7"/>
  <c r="I37" i="7"/>
  <c r="I38" i="7" s="1"/>
  <c r="I25" i="7"/>
  <c r="I43" i="7"/>
  <c r="I47" i="7" s="1"/>
  <c r="H77" i="6"/>
  <c r="I67" i="6"/>
  <c r="I77" i="6" s="1"/>
  <c r="H100" i="6"/>
  <c r="H65" i="6"/>
  <c r="I107" i="6"/>
  <c r="I100" i="6"/>
  <c r="I65" i="6"/>
  <c r="H107" i="6"/>
  <c r="I81" i="2"/>
  <c r="H69" i="2"/>
  <c r="I95" i="2"/>
  <c r="H93" i="2"/>
  <c r="I93" i="2"/>
  <c r="I62" i="2"/>
  <c r="I69" i="2" s="1"/>
  <c r="H54" i="2"/>
  <c r="I54" i="2" s="1"/>
  <c r="H50" i="2"/>
  <c r="I50" i="2" s="1"/>
  <c r="I59" i="2"/>
  <c r="I55" i="2"/>
  <c r="I51" i="2"/>
  <c r="H57" i="2"/>
  <c r="I57" i="2" s="1"/>
  <c r="H53" i="2"/>
  <c r="I53" i="2" s="1"/>
  <c r="H49" i="2"/>
  <c r="I49" i="2" s="1"/>
  <c r="H56" i="2"/>
  <c r="I56" i="2" s="1"/>
  <c r="H52" i="2"/>
  <c r="I52" i="2" s="1"/>
  <c r="H48" i="2"/>
  <c r="I48" i="2" s="1"/>
  <c r="I50" i="3"/>
  <c r="I49" i="3"/>
  <c r="I45" i="3"/>
  <c r="I66" i="3"/>
  <c r="I48" i="3"/>
  <c r="I47" i="3"/>
  <c r="I26" i="3"/>
  <c r="I24" i="3"/>
  <c r="I22" i="3"/>
  <c r="I21" i="3"/>
  <c r="I20" i="3"/>
  <c r="I19" i="3"/>
  <c r="I18" i="3"/>
  <c r="I17" i="3"/>
  <c r="I48" i="20" l="1"/>
  <c r="H46" i="2"/>
  <c r="I46" i="2" s="1"/>
  <c r="H45" i="2" l="1"/>
  <c r="I45" i="2" l="1"/>
  <c r="H13" i="3"/>
  <c r="I13" i="3" l="1"/>
  <c r="G60" i="2" l="1"/>
  <c r="H42" i="3"/>
  <c r="I42" i="3" s="1"/>
  <c r="I60" i="2" l="1"/>
  <c r="H60" i="2"/>
  <c r="J13" i="5"/>
  <c r="J20" i="4"/>
  <c r="H82" i="3"/>
  <c r="J74" i="3"/>
  <c r="H64" i="3"/>
  <c r="H68" i="3"/>
  <c r="H70" i="3"/>
  <c r="H71" i="3"/>
  <c r="I71" i="3" s="1"/>
  <c r="H73" i="3"/>
  <c r="I73" i="3" s="1"/>
  <c r="J54" i="3"/>
  <c r="H37" i="3"/>
  <c r="I37" i="3" s="1"/>
  <c r="H38" i="3"/>
  <c r="I38" i="3" s="1"/>
  <c r="H39" i="3"/>
  <c r="H40" i="3"/>
  <c r="I40" i="3" s="1"/>
  <c r="H43" i="3"/>
  <c r="H46" i="3"/>
  <c r="H51" i="3"/>
  <c r="H53" i="3"/>
  <c r="I53" i="3" s="1"/>
  <c r="J27" i="3"/>
  <c r="H15" i="3"/>
  <c r="I15" i="3" s="1"/>
  <c r="H16" i="3"/>
  <c r="I16" i="3" s="1"/>
  <c r="H12" i="3"/>
  <c r="H23" i="4" l="1"/>
  <c r="I23" i="4" s="1"/>
  <c r="H19" i="4"/>
  <c r="I19" i="4" s="1"/>
  <c r="H83" i="3"/>
  <c r="I83" i="3" s="1"/>
  <c r="I82" i="3"/>
  <c r="H78" i="3"/>
  <c r="I78" i="3" s="1"/>
  <c r="H77" i="3"/>
  <c r="I77" i="3" s="1"/>
  <c r="I70" i="3"/>
  <c r="H72" i="3"/>
  <c r="I72" i="3" s="1"/>
  <c r="H69" i="3"/>
  <c r="I69" i="3" s="1"/>
  <c r="I68" i="3"/>
  <c r="H67" i="3"/>
  <c r="I67" i="3" s="1"/>
  <c r="H65" i="3"/>
  <c r="I65" i="3" s="1"/>
  <c r="I64" i="3"/>
  <c r="H61" i="3"/>
  <c r="I61" i="3" s="1"/>
  <c r="H59" i="3"/>
  <c r="I59" i="3" s="1"/>
  <c r="I43" i="3"/>
  <c r="H44" i="3"/>
  <c r="I44" i="3" s="1"/>
  <c r="I39" i="3"/>
  <c r="I51" i="3"/>
  <c r="H52" i="3"/>
  <c r="I52" i="3" s="1"/>
  <c r="I46" i="3"/>
  <c r="H36" i="3"/>
  <c r="I36" i="3" s="1"/>
  <c r="H31" i="3"/>
  <c r="I31" i="3" s="1"/>
  <c r="H14" i="3"/>
  <c r="G27" i="3"/>
  <c r="I12" i="3"/>
  <c r="H39" i="2"/>
  <c r="I39" i="2" s="1"/>
  <c r="H21" i="2"/>
  <c r="H22" i="2"/>
  <c r="H24" i="2"/>
  <c r="H26" i="2"/>
  <c r="H28" i="2"/>
  <c r="H34" i="2"/>
  <c r="I34" i="2" s="1"/>
  <c r="H18" i="2"/>
  <c r="H15" i="2"/>
  <c r="G16" i="2" l="1"/>
  <c r="H42" i="2"/>
  <c r="H27" i="3"/>
  <c r="I14" i="3"/>
  <c r="I27" i="3" s="1"/>
  <c r="I15" i="2"/>
  <c r="I26" i="2"/>
  <c r="I21" i="2"/>
  <c r="H27" i="2"/>
  <c r="I27" i="2" s="1"/>
  <c r="H19" i="2"/>
  <c r="I19" i="2" s="1"/>
  <c r="H20" i="2"/>
  <c r="I20" i="2" s="1"/>
  <c r="H41" i="2"/>
  <c r="I41" i="2" s="1"/>
  <c r="H38" i="2"/>
  <c r="I38" i="2" s="1"/>
  <c r="H40" i="2"/>
  <c r="I40" i="2" s="1"/>
  <c r="G43" i="2"/>
  <c r="I28" i="2"/>
  <c r="H25" i="2"/>
  <c r="I25" i="2" s="1"/>
  <c r="I24" i="2"/>
  <c r="G35" i="2"/>
  <c r="H23" i="2"/>
  <c r="I23" i="2" s="1"/>
  <c r="I22" i="2"/>
  <c r="H14" i="2"/>
  <c r="I14" i="2" s="1"/>
  <c r="H13" i="2"/>
  <c r="I13" i="2" s="1"/>
  <c r="H12" i="2"/>
  <c r="H16" i="2" l="1"/>
  <c r="I42" i="2"/>
  <c r="H35" i="2"/>
  <c r="I12" i="2"/>
  <c r="I16" i="2" s="1"/>
  <c r="G24" i="4" l="1"/>
  <c r="G79" i="3"/>
  <c r="I18" i="2"/>
  <c r="I35" i="2" s="1"/>
  <c r="H76" i="3" l="1"/>
  <c r="H29" i="3"/>
  <c r="H54" i="3" s="1"/>
  <c r="H22" i="4"/>
  <c r="H24" i="4" s="1"/>
  <c r="H37" i="2"/>
  <c r="H43" i="2" l="1"/>
  <c r="I76" i="3"/>
  <c r="I79" i="3" s="1"/>
  <c r="H79" i="3"/>
  <c r="I29" i="3"/>
  <c r="I54" i="3" s="1"/>
  <c r="I37" i="2"/>
  <c r="I22" i="4"/>
  <c r="I24" i="4" s="1"/>
  <c r="I43" i="2" l="1"/>
  <c r="G13" i="5"/>
  <c r="H12" i="5" l="1"/>
  <c r="H13" i="5" s="1"/>
  <c r="I12" i="5" l="1"/>
  <c r="I13" i="5" s="1"/>
  <c r="G16" i="5" l="1"/>
  <c r="H15" i="5" l="1"/>
  <c r="H16" i="5" s="1"/>
  <c r="I15" i="5" l="1"/>
  <c r="I16" i="5" s="1"/>
  <c r="H12" i="4" l="1"/>
  <c r="H20" i="4" s="1"/>
  <c r="I12" i="4" l="1"/>
  <c r="I20" i="4" s="1"/>
  <c r="G74" i="3"/>
  <c r="G84" i="3"/>
  <c r="H81" i="3" l="1"/>
  <c r="H84" i="3" s="1"/>
  <c r="H56" i="3"/>
  <c r="H74" i="3" s="1"/>
  <c r="I81" i="3" l="1"/>
  <c r="I84" i="3" s="1"/>
  <c r="I56" i="3"/>
  <c r="I74" i="3" s="1"/>
  <c r="H14" i="14" l="1"/>
  <c r="I14" i="14" l="1"/>
  <c r="I45" i="14" s="1"/>
  <c r="H45" i="14"/>
  <c r="G52" i="7"/>
  <c r="H49" i="7"/>
  <c r="H52" i="7" s="1"/>
  <c r="I49" i="7" l="1"/>
  <c r="I52" i="7" s="1"/>
</calcChain>
</file>

<file path=xl/sharedStrings.xml><?xml version="1.0" encoding="utf-8"?>
<sst xmlns="http://schemas.openxmlformats.org/spreadsheetml/2006/main" count="2032" uniqueCount="778">
  <si>
    <t>L</t>
  </si>
  <si>
    <t>kg</t>
  </si>
  <si>
    <t>Podpis:</t>
  </si>
  <si>
    <t xml:space="preserve">ZAP. ŠT. </t>
  </si>
  <si>
    <t xml:space="preserve">VRSTA BLAGA                                             </t>
  </si>
  <si>
    <t>OCENJENA KOLIČINA</t>
  </si>
  <si>
    <t>BLAGOVNA ZNAMKA</t>
  </si>
  <si>
    <t>/</t>
  </si>
  <si>
    <t xml:space="preserve">Žig: </t>
  </si>
  <si>
    <t>kos</t>
  </si>
  <si>
    <t>Rukola, razred I</t>
  </si>
  <si>
    <t>Motovilec, razred I</t>
  </si>
  <si>
    <t>Vodni vlivanci – zakuha, pakiranje do 2 kg</t>
  </si>
  <si>
    <t>Radič štrucar, razred I</t>
  </si>
  <si>
    <t>Koleraba (nadzemna), razred I</t>
  </si>
  <si>
    <t>Paradižnik, razred I</t>
  </si>
  <si>
    <t>Por, razred I</t>
  </si>
  <si>
    <t>Peteršilj listi, razred I</t>
  </si>
  <si>
    <t>Peteršilj gomolj, razred I</t>
  </si>
  <si>
    <t>Eko korenje, razred I</t>
  </si>
  <si>
    <t>Čičerika, razred I</t>
  </si>
  <si>
    <t>Slive, ekstra kvalitete</t>
  </si>
  <si>
    <t>Melone, razred I</t>
  </si>
  <si>
    <t>Nashi, razred I</t>
  </si>
  <si>
    <t>Klemenitne , razred I</t>
  </si>
  <si>
    <t>Ringlo, razred I</t>
  </si>
  <si>
    <t>Koruzna moka, pakiranje do 1 kg</t>
  </si>
  <si>
    <t>Ješprenj, pakiranje do 1 kg</t>
  </si>
  <si>
    <t>Bio ješprenj, pakiranje do 1 kg</t>
  </si>
  <si>
    <t>Bio prosena kaša, pakiranje do 1 kg</t>
  </si>
  <si>
    <t>Bio ajdova kaša, pakiranje do 1 kg</t>
  </si>
  <si>
    <t>Bio ovseni kosmiči, pakiranje do 1 kg</t>
  </si>
  <si>
    <t>Ajdova moka, pakiranje do 1 kg</t>
  </si>
  <si>
    <t>Sladkor rjavi, pakiranje do 1 kg</t>
  </si>
  <si>
    <t>Sladkor kristalni, pakiranje 1 kg</t>
  </si>
  <si>
    <t>Vanilin sladkor, pakiranje 1 kg</t>
  </si>
  <si>
    <t>Sojin napitek, pakiranje 1 L</t>
  </si>
  <si>
    <t>Rižev napitek, pakiranje 0,2 L</t>
  </si>
  <si>
    <t>CENA ZA ENOTO MERE BREZ DDV (EUR)</t>
  </si>
  <si>
    <t>VREDNOST ZA OCENJENO KOLIĆINO BREZ DDV (EUR)</t>
  </si>
  <si>
    <t>7 = 3 x 6</t>
  </si>
  <si>
    <t>8 = 7 x stopnja DDV</t>
  </si>
  <si>
    <t>VREDNOST ZA OCENJENO KOLIČINO Z DDV (EUR)</t>
  </si>
  <si>
    <t>9 = 7 + 8</t>
  </si>
  <si>
    <t>NAVODILO ZA IZPOLNJEVANJE</t>
  </si>
  <si>
    <t>ENOTA MERE</t>
  </si>
  <si>
    <t>Solata Gentile, razred I</t>
  </si>
  <si>
    <t>Zelena solata - mehkolistna, razred I</t>
  </si>
  <si>
    <t>Eko čebula, razred I</t>
  </si>
  <si>
    <t>Šampinjoni celi, razred I</t>
  </si>
  <si>
    <t>Eko slive, razred I</t>
  </si>
  <si>
    <t>Eko jagode, razred I</t>
  </si>
  <si>
    <t>SKUPAJ  VREDNOST SKLOPA 2.1.</t>
  </si>
  <si>
    <t>SKUPAJ  VREDNOST SKLOPA 3.1.</t>
  </si>
  <si>
    <t>SKUPAJ VREDNOST SKLOPA 4.1.</t>
  </si>
  <si>
    <t>Zelena gomolj, razred I</t>
  </si>
  <si>
    <t>SKUPAJ  VREDNOST SKLOPA 5.2.</t>
  </si>
  <si>
    <t>SKUPAJ  VREDNOST SKLOPA 5.5.</t>
  </si>
  <si>
    <t>SKUPAJ  VREDNOST SKLOPA 5.6.</t>
  </si>
  <si>
    <t>SKUPAJ  VREDNOST SKLOPA 6.1.</t>
  </si>
  <si>
    <t>SKUPAJ  VREDNOST SKLOPA 6.2.</t>
  </si>
  <si>
    <t>SKUPAJ  VREDNOST SKLOPA 6.4.</t>
  </si>
  <si>
    <t>SKUPAJ  VREDNOST SKLOPA 9.1.</t>
  </si>
  <si>
    <t>3 žita - riž, pira in ječmen, pakiranje do 1 kg</t>
  </si>
  <si>
    <t>SKUPAJ  VREDNOST SKLOPA 10.1.</t>
  </si>
  <si>
    <t>SKUPAJ  VREDNOST SKLOPA 10.2.</t>
  </si>
  <si>
    <t>Piškoti različnih oblik, brez glutena (kakovost Schar ali enakovredno), pakiranje do 1 kg</t>
  </si>
  <si>
    <t>Testenine - svedri, brez glutena, mleka, jajc (kakovost Schar ali Orgran ali podobno), pakiranje do 1 kg</t>
  </si>
  <si>
    <t>Testenine - široki rezanci, brez glutena, mleka, jajc (kakovost Schar ali Orgran ali podobno), pakiranje do 1 kg</t>
  </si>
  <si>
    <t>Testenine za lazanjo, brez glutena, pakiranje do 500 g</t>
  </si>
  <si>
    <t>Grisini brez glutena, pakiranje do 150 g</t>
  </si>
  <si>
    <t>POSEBNE ZAHTEVE, KI JIH MORAJO IZPOLNJEVATI POSAMEZNA ŽIVILA</t>
  </si>
  <si>
    <t>SKUPAJ  VREDNOST SKLOPA 1.1.</t>
  </si>
  <si>
    <t>SKUPAJ VREDNOST SKLOPA 4.2.</t>
  </si>
  <si>
    <t>Paprika fileti v kisu, pasterizirana, brez kemičnih konzervansov, pakiranje do 800 g</t>
  </si>
  <si>
    <t>ZNESEK DDV (EUR)</t>
  </si>
  <si>
    <t>Datum:</t>
  </si>
  <si>
    <t>Sladka pasterizirana  smetana, 30 do 35% m.m., brez konzervansov in aditivov,  pakiranje 0,5 do 1 L</t>
  </si>
  <si>
    <t>Piščančje nabodalo z zelenjavo brez alergenov (min 75 % mesa – piščančje stegno ali prsa in do 15 % zelenjave), brez konzervansov, 70 do 80 g</t>
  </si>
  <si>
    <t>Korenje rdeče, razred I</t>
  </si>
  <si>
    <t>Korenje rumeno, razred I</t>
  </si>
  <si>
    <t>Pšenična moka polnozrnata, pakiranje do 1 kg</t>
  </si>
  <si>
    <t>Pirin zdrob, pakiranje do 1 kg</t>
  </si>
  <si>
    <t>Jedilno rafinirano sončično olje 100 %, pakiranje 1 L</t>
  </si>
  <si>
    <t>Kisla pasterizirana smetana, 18 do 25 % m.m., brez konzervansov in aditivov, pakiranje 400 do 900 g</t>
  </si>
  <si>
    <t>Puranji file v kosu, razred kakovosti A (max skupno odstopanje 2 % naročene mase)</t>
  </si>
  <si>
    <t>Navadni čvrsti jogurt, 2,5 do 3,5 % m.m., pakiranje: lonček 150 do 180 g</t>
  </si>
  <si>
    <t>Kislo mleko iz homogeniziranega mleka, 3,2 do 3,5 % m.m., pakiranje: lonček 150 do 180 g</t>
  </si>
  <si>
    <t>Mlado goveje stegno, očiščeno, brez bočnika, BK, v kosu, I.kategorija</t>
  </si>
  <si>
    <t>2.2. sklop: PERUTNINSKO MESO IN IZDELKI IZ PERUTNINSKEGA MESA</t>
  </si>
  <si>
    <t>Piščančji file v kosu, razred kakovosti A (max skupno odstopanje 2 % naročene teže)</t>
  </si>
  <si>
    <t>SKUPAJ  VREDNOST SKLOPA 2.2.</t>
  </si>
  <si>
    <t>Ocvirki, suhi</t>
  </si>
  <si>
    <t>Poltrdi polnomastni sir brez lizocima iz jajc, primeren za alergike na jajca, 35 do 45 % m.m., pakiran v kontrolirani atmosferi, pakiranje 300 do 600 g</t>
  </si>
  <si>
    <t>SKUPAJ  VREDNOST SKLOPA 5.1.</t>
  </si>
  <si>
    <t>5.2. sklop: EKO ZELENJAVA</t>
  </si>
  <si>
    <t>Eko brokoli, razred I</t>
  </si>
  <si>
    <t>Mlada špinača, razred I</t>
  </si>
  <si>
    <t>Paradižnik češnjevec, razred I</t>
  </si>
  <si>
    <t>Marelice, do 100 g / kos, razred I</t>
  </si>
  <si>
    <t>Nektarine, do 120 g / kos, ekstra kvalitete</t>
  </si>
  <si>
    <t>Kaki vanilija (Persimon), do 120 g / kos</t>
  </si>
  <si>
    <t>Breskve, do 120 g / kos, razred I</t>
  </si>
  <si>
    <t>Lubenice, razred I</t>
  </si>
  <si>
    <t>Pirna moka, pakiranje do 10 kg</t>
  </si>
  <si>
    <t>Pšenični zdrob, pakiranje 1 do 2 kg</t>
  </si>
  <si>
    <t>Mešanica treh rižev (rjavi, rdeči in črni), pakiranje do 1 kg</t>
  </si>
  <si>
    <t>Ajdova kaša, pakiranje do 1 kg</t>
  </si>
  <si>
    <t>Prosena kaša, pakiranje do 1 kg</t>
  </si>
  <si>
    <t>SKUPAJ  VREDNOST SKLOPA 2.5.</t>
  </si>
  <si>
    <t>4.2. sklop: BIO KOKOŠJA JAJCA</t>
  </si>
  <si>
    <t>Paprika zelena, razred I</t>
  </si>
  <si>
    <t>Paprika  rdeča,  razred I</t>
  </si>
  <si>
    <t>ŠT. ŽIVIL PO MERILU "SHEMA KAKOVOSTI"</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</si>
  <si>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</si>
  <si>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</si>
  <si>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t>
    </r>
  </si>
  <si>
    <r>
      <t xml:space="preserve">V </t>
    </r>
    <r>
      <rPr>
        <b/>
        <sz val="10"/>
        <rFont val="Arial Narrow"/>
        <family val="2"/>
        <charset val="238"/>
      </rPr>
      <t>stolpec 7</t>
    </r>
    <r>
      <rPr>
        <sz val="10"/>
        <rFont val="Arial Narrow"/>
        <family val="2"/>
        <charset val="238"/>
      </rPr>
      <t xml:space="preserve"> ponudnik vnese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</si>
  <si>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ponudnik vnese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</si>
  <si>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ponudnik vnese vsoto vrednosti za ocenjeno vrednost brez DDV (iz stolpca 7) in zneska DDV za ocenjeno količino (iz stoplca 8). Vsoto ponudnik prepiše v ponudbeni obrazec pri ustreznem sklopu in merilu "Ponudbena vrednost".</t>
    </r>
  </si>
  <si>
    <t>Piščančji file, razred kakovosti A, narezano na zrezke 60-80 g (max skupno odstopanje 2 % naročene teže)</t>
  </si>
  <si>
    <t>Piščančje prsi v ovoju, brez glutena, delež piščančjih prsi BK je najmanj 77 %, narezano na rezine 15 do 20 g</t>
  </si>
  <si>
    <t>Suho meso – prekajena svinjska šunka (BKK), kocke 1x1 cm</t>
  </si>
  <si>
    <t>Pečena hamburška slanina</t>
  </si>
  <si>
    <t>Telečje hrenovke v naravnem ovoju, manj slane in začinjene, 60 do 80 g / kos</t>
  </si>
  <si>
    <t>Budžola</t>
  </si>
  <si>
    <t>Domača suha salama iz svinjine in govedine, debelo mleto</t>
  </si>
  <si>
    <t>Prekajena svinjska rebra</t>
  </si>
  <si>
    <t>6. ZAMRZNJENA IN KONZERVIRANA ZELENJAVA IN SADJE</t>
  </si>
  <si>
    <t>1. MLEKO IN MLEČNI IZDELKI</t>
  </si>
  <si>
    <t>2. MESO IN MESNI IZDELKI</t>
  </si>
  <si>
    <t>2.3. sklop: OSTALI MESNI IZDELKI</t>
  </si>
  <si>
    <t>4. JAJCA</t>
  </si>
  <si>
    <t>SKUPAJ VREDNOST SKLOPA 1.2.</t>
  </si>
  <si>
    <t>SKUPAJ VREDNOST SKLOPA 1.3.</t>
  </si>
  <si>
    <t>SKUPAJ  VREDNOST SKLOPA 5.4.</t>
  </si>
  <si>
    <t>SKUPAJ  VREDNOST SKLOPA 8.1.</t>
  </si>
  <si>
    <t>SKUPAJ  VREDNOST SKLOPA 8.2.</t>
  </si>
  <si>
    <t>SKUPAJ  VREDNOST SKLOPA 8.3.</t>
  </si>
  <si>
    <t>Zašinek</t>
  </si>
  <si>
    <t>Kuhan pršut, 1. ali extra razreda, v kosu in narezan na rezine, 20 do 25 g / kos</t>
  </si>
  <si>
    <t>SKUPAJ  VREDNOST SKLOPA 2.3.</t>
  </si>
  <si>
    <t>SKUPAJ  VREDNOST SKLOPA 3.2.</t>
  </si>
  <si>
    <t>SKUPAJ  VREDNOST SKLOPA 11.1.</t>
  </si>
  <si>
    <t>Ponudnik mora ponuditi prehrambeno blago točno zahtevanih lastnosti, sicer bo njegova ponudba izločena kot nedopustna.</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</si>
  <si>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t>
    </r>
  </si>
  <si>
    <t>ki ga zastopa:___________________________________________________________</t>
  </si>
  <si>
    <t>dajem naslednjo ponudbo št.:_______________________________________________</t>
  </si>
  <si>
    <r>
      <rPr>
        <b/>
        <sz val="10"/>
        <color theme="1"/>
        <rFont val="Arial Narrow"/>
        <family val="2"/>
        <charset val="238"/>
      </rPr>
      <t>Način predložitve ponudbe</t>
    </r>
    <r>
      <rPr>
        <sz val="10"/>
        <color theme="1"/>
        <rFont val="Arial Narrow"/>
        <family val="2"/>
        <charset val="238"/>
      </rPr>
      <t xml:space="preserve"> (ustrezno obkrožite):                                 -  samostojno - kot samostojni ponudnik,                                               -  s podizvajalci - kot samostojni ponudnik s podizvajalci,                    -  skupno ponudbo - kot partner v skupini ponudnikov.</t>
    </r>
  </si>
  <si>
    <t>Ponudnik: _______________________________________________________________</t>
  </si>
  <si>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1.2. in 1.3.kjer je "shema kakovosti" oz. ekološka kvaliteta zahtevana kot pogoj.</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</si>
  <si>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</si>
  <si>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24.2. kjer je ekološka kvaliteta zahtevana kot pogoj.</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</si>
  <si>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5.2., 5.3., 5.4. in 5.6.. kjer je "shema kakovosti" oz. ekološka kvaliteta zahtevana kot pogoj.</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</si>
  <si>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6.5. kjer je ekološka kvaliteta zahtevana kot pogoj.</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</si>
  <si>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</si>
  <si>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10.2. kjer je ekološka kvaliteta zahtevana kot pogoj.</t>
    </r>
  </si>
  <si>
    <t>Hrenovka, piščančja, v naravnem ovoju, vakumsko pakiranje (90 g - 110 g)</t>
  </si>
  <si>
    <t>Dimljena puranja šunka, nizka vsebnost maščob, vsebuje najmanj 80 % puranjega mesa</t>
  </si>
  <si>
    <t>Pečena piščančja šunka v ovoju, vakumsko pakirana, brez glutena, ojačevalcev okusa in soje, vakumsko pakirano, do 2 kg</t>
  </si>
  <si>
    <t>SKUPAJ VREDNOST SKLOPA 1.4.</t>
  </si>
  <si>
    <t>Koščki tune v oljčnem olju (večji koščki tune), vsebuje minimalno 70 % tune, vsebnost soli do 1,24 g / 100 g tune, pakiranje 1000 do 2000 g</t>
  </si>
  <si>
    <t>4.1. sklop: KOKOŠJA JAJCA IZ PAŠNE REJE</t>
  </si>
  <si>
    <t>Mlado goveje stegno , očiščeno, brez bočnika, BK, v kosu, I.kategorija</t>
  </si>
  <si>
    <t>Mlado goveje stegno, očiščeno, brez bočnika, BK, narezano na zrezke, 80 do 120 g / kos, I. kategorija</t>
  </si>
  <si>
    <t>Mlado goveje stegno, očiščeno, brez bočnika, BK, narezano na kocke, velikosti po dogovoru, I.kategorija</t>
  </si>
  <si>
    <t>Mlado goveje stegno , očiščeno, brez bočnika, BK, mleto, I.kategorija</t>
  </si>
  <si>
    <t>Mlado goveje pleče , BK, v kosu, I.kategorija</t>
  </si>
  <si>
    <t>Mlado goveje pleče, BK, narezano na kocke, velikosti po dogovoru,, I.kategorija</t>
  </si>
  <si>
    <t>Svinjsko stegno, očiščeno, BK, brez slanine, narezano na zrezke, 60 do 120 g / kos, I.kategorija</t>
  </si>
  <si>
    <t>Svinjsko stegno, očiščeno, BK, brez slanine v kosu, I.kategorija</t>
  </si>
  <si>
    <t>Svinjsko stegno, mleto, I.kategorija</t>
  </si>
  <si>
    <t>Piščančje krače, BKK, 120 do 150 g / kos, razred kakovosti A</t>
  </si>
  <si>
    <t>Puranje nabodalo z zelenjavo brez alergenov (min 75 % mesa – puranje stegno ali prsa in do 15 % zelenjave), brez konzervansov, 70 do 100 g</t>
  </si>
  <si>
    <t>Naročnik: OŠ TRNOVO, Karunova 14 a, Ljubljana</t>
  </si>
  <si>
    <t xml:space="preserve">Piščančja bedra s kostjo in kožo, 180 do 250 g / kos, razred kakovosti A </t>
  </si>
  <si>
    <t>Mlado goveje stegno, očiščeno, brez bočnika, BK, narezano na kocke 2 x 2 cm, I.kategorija</t>
  </si>
  <si>
    <t>Piščančji file, razred kakovosti A, narezan na kocke velikosti cca 1 x 1 cm (max odstopanje 10 % od velikosti kock, max skupno odstopanje 2 % naročene teže)</t>
  </si>
  <si>
    <t>Naročnik: OŠ TRNOVO, Kaunova 14a,  Ljubljana</t>
  </si>
  <si>
    <t xml:space="preserve">Pasterizirano mleko, najmanj 3,2  % m.m., pakiranje 5 do 10 L </t>
  </si>
  <si>
    <t>Sterilizirano mleko (kratkotrajna sterilizacija), najmanj 3,2  % m.m., pakiranje 1 L</t>
  </si>
  <si>
    <t>Sterilizirano mleko (kratkotrajna sterilizacija),najmanj 3,2 % m.m., pakiranje 0,2 L, dodana slamica</t>
  </si>
  <si>
    <t>Sterilizirano  mleko z okusom čokolade (kratkotrajna sterilizacija),  do 3,2 % m.m., pakiranje 0,2 L, dodana slamica</t>
  </si>
  <si>
    <t>1.1. sklop:  PASTERIZIRANO in STERILIZIRANO  MLEKO</t>
  </si>
  <si>
    <t>Sadni jogurt s celimi koščki sadja, vsebnost sladkorja do 10 g / 100 g, 1,0 do 3,0 % m.m., pakiranje 100 do 150 g</t>
  </si>
  <si>
    <t>Probiotično fermenirano mleko, 1,0  do 3,5 % m.m., pakiranje: lonček 150 do 180 g</t>
  </si>
  <si>
    <t>Probiotično fermenirano mleko z dodanim sadjem, 1,0  do 3,5 % m.m., pakiranje: lonček 150 do 180 g</t>
  </si>
  <si>
    <t>Grški tip jogurta, sadni, 150 do 200 g</t>
  </si>
  <si>
    <t>Sadni jogurt z žiti, 150 do 180 g</t>
  </si>
  <si>
    <t>Grški tip jogurta, naravni, 150 do 200 g</t>
  </si>
  <si>
    <t>1.3. sklop: SMETANA in MASLO</t>
  </si>
  <si>
    <t>Kisla pasterizirana smetana, 18 do 25 % m.m., brez konzervansov in aditivov, pakiranje 3 do 10 kg</t>
  </si>
  <si>
    <t>Smetana za kuhanje, 20 do 25 % m.m., pakiranje 0, 5 do 1 L</t>
  </si>
  <si>
    <t>Surovo maslo 1. kvalitete, min 82 % m.m., brez konzervansov in aditivov, pakiranje 125 do 250 g</t>
  </si>
  <si>
    <t>Surovo maslo 1. kvalitete, min 82 % m.m., brez konzervansov in aditivov, pakiranje 15 do 20 g</t>
  </si>
  <si>
    <t>Skuta s podloženim ali nadloženim sadjem, min. 10 % m.m. v suhi snovi, do 20 % sadnega pripravka, pakiranje v lonček 110 do 150 g</t>
  </si>
  <si>
    <t>Sir dimljeni, min. 45 % m.m. v suhi snovi, pakiranje do 1 kg</t>
  </si>
  <si>
    <t>Poltrdi sir, min. 45 % m.m. v suhi snovi, štruca, zorjen v foliji, pakiranje do 3 kg</t>
  </si>
  <si>
    <t xml:space="preserve">Poltrdi, tričetrt mastni sir min. s  25 % m.m. v suhi snovi, štruca, pakiranje 2 do 3 kg </t>
  </si>
  <si>
    <t>Sveži polnomastni sir v slanici, v kosu, min. 40 % m.m. v suhi snovi, pakiranje 200 do 1000 g (kvaliteta Mozzarella ali enakovredno)</t>
  </si>
  <si>
    <t>Sir za žar,1 do 3 kg</t>
  </si>
  <si>
    <r>
      <rPr>
        <b/>
        <sz val="9"/>
        <rFont val="Arial Narrow"/>
        <family val="2"/>
        <charset val="238"/>
      </rPr>
      <t>ARGENTINSKI OSLIČ</t>
    </r>
    <r>
      <rPr>
        <sz val="9"/>
        <rFont val="Arial Narrow"/>
        <family val="2"/>
        <charset val="238"/>
      </rPr>
      <t xml:space="preserve"> - file, porcijski, posamič zamrznjen, (max 10 % odstopanje od naročene teže), brez kosti, pakiranje do 8 kg, I.kvaliteta</t>
    </r>
  </si>
  <si>
    <t>Cvetača, cvet,  razred I</t>
  </si>
  <si>
    <t>Čebula, bela, razred I</t>
  </si>
  <si>
    <t>Čebula, rdeča, razred I</t>
  </si>
  <si>
    <t>Česen, vsaj razred I</t>
  </si>
  <si>
    <t>1.2. sklop:  MLEČNI IZDELKI</t>
  </si>
  <si>
    <t>1.5. sklop: MLEČNI NAMAZI</t>
  </si>
  <si>
    <t>Sirni smetanov namaz brez aditivov (sestavine: skuta, smetana, sol), pakiranje 2 do 3 kg</t>
  </si>
  <si>
    <t>Mlečni namaz, 15 do 20 % m.m., pakiranje do 50 g</t>
  </si>
  <si>
    <t>Mlečni namaz z zelišči, 15 do 20 % m.m., pakiranje do 50 g</t>
  </si>
  <si>
    <t>Sirni smetanov namaz brez aditivov (sestavine: skuta, smetana, sol), pakiranje do 50 g</t>
  </si>
  <si>
    <t>SKUPAJ  VREDNOST SKLOPA 1.5.</t>
  </si>
  <si>
    <t>1.6. sklop: MLEČNI PUDINGI in DESERTI</t>
  </si>
  <si>
    <t>Jogurtova smetana z dodatkom sadja, brez umetnih barvil in konzervansov, pakiranje 150 do 180 g</t>
  </si>
  <si>
    <t>SKUPAJ VREDNOST SKLOPA 1.6.</t>
  </si>
  <si>
    <t>1.7. sklop: SLADOLED</t>
  </si>
  <si>
    <t>Sladoled kremni/mlečni brez umetnih sladil z različnimi okusi, lonček, dodana plastična žlička, pakiranje 80 do 140 ml</t>
  </si>
  <si>
    <t>Sladoled kremni/mlečni brez umetnih sladil z različnimi okusi, kornet, pakiranje 100 do 125 ml</t>
  </si>
  <si>
    <t>Sladoled kremni/mlečni brez umetnih sladil z različnimi okusi, sladoled na palčki, pakiranje 65 do 100 ml</t>
  </si>
  <si>
    <t>SKUPAJ VREDNOST SKLOPA 1.7.</t>
  </si>
  <si>
    <t>Pasterizirano mleko, 3,2 do 3,5 % m.m., pakiranje 5 do 10 L vedro / ročka</t>
  </si>
  <si>
    <t>Sadni jogurt, 2,5 do 3,5 % m.m., pakiranje: lonček 150 do 180 g</t>
  </si>
  <si>
    <t xml:space="preserve">Probiotični jogurt  1,0  do 3,5 % m.m., pakiranje 150 do 250 g  </t>
  </si>
  <si>
    <t>Surovo maslo 1. vrste, min 82 % m.m., brez konzervansov in aditivov, pakiranje 200 do 250 g</t>
  </si>
  <si>
    <t>SKUPAJ VREDNOST SKLOPA 1.8.</t>
  </si>
  <si>
    <t>1.9. sklop: MLEKO IN MLEČNI IZDELKI DEKLARIRANI BREZ LAKTOZE</t>
  </si>
  <si>
    <t>Trajno mleko DEKLARIRANO BREZ LAKTOZE, 1,5 do 3,5 % m.m., kratkotrajna sterilizacija, pakiranje 1 L</t>
  </si>
  <si>
    <t>Poltrdi polnomastni sir DEKLARIRAN BREZ LAKTOZE, min. 35 % m.m., vakumsko pakiranje 300 do 600 g</t>
  </si>
  <si>
    <t>Kg</t>
  </si>
  <si>
    <r>
      <t>Navadni jogurt</t>
    </r>
    <r>
      <rPr>
        <b/>
        <sz val="9"/>
        <rFont val="Arial Narrow"/>
        <family val="2"/>
        <charset val="238"/>
      </rPr>
      <t xml:space="preserve">, </t>
    </r>
    <r>
      <rPr>
        <sz val="9"/>
        <rFont val="Arial Narrow"/>
        <family val="2"/>
        <charset val="238"/>
      </rPr>
      <t>DEKLARIRAN BREZ LAKTOZE, pakiranje do 0,5 l</t>
    </r>
  </si>
  <si>
    <r>
      <t>Sadni jogurt</t>
    </r>
    <r>
      <rPr>
        <b/>
        <sz val="9"/>
        <rFont val="Arial Narrow"/>
        <family val="2"/>
        <charset val="238"/>
      </rPr>
      <t xml:space="preserve">, </t>
    </r>
    <r>
      <rPr>
        <sz val="9"/>
        <rFont val="Arial Narrow"/>
        <family val="2"/>
        <charset val="238"/>
      </rPr>
      <t>DEKLARIRAN BREZ LAKTOZE, pakiranje do 0,5 l</t>
    </r>
  </si>
  <si>
    <t>Mlečni sladoled, DEKLARIRAN BREZ LAKTOZE, pakiranje do 200 ml</t>
  </si>
  <si>
    <t>SKUPAJ VREDNOST SKLOPA 1.9.</t>
  </si>
  <si>
    <t>Zelena list, razred I</t>
  </si>
  <si>
    <t>Blitva, list, razred I</t>
  </si>
  <si>
    <t>Mlad stročji fižol - maslenec, razred I</t>
  </si>
  <si>
    <t>Brokoli,  razred I</t>
  </si>
  <si>
    <t>Rdeča redkvica, razred I</t>
  </si>
  <si>
    <t>Buče hokaido, razred I</t>
  </si>
  <si>
    <t>Eko motovilec, razred I</t>
  </si>
  <si>
    <t>Krompir olupljen - cel, razred I, vakuumsko pakiran</t>
  </si>
  <si>
    <t>Zelena solata, očiščena, razred I</t>
  </si>
  <si>
    <t>Zelje, očiščeno in solatno naribano, razred I</t>
  </si>
  <si>
    <t>Ananas, kaliber 5, razred I</t>
  </si>
  <si>
    <t>5. SVEŽE SADJE IN ZELENJAVA</t>
  </si>
  <si>
    <t>Zamrznjeno korenje - kockice, pakiranje do 2 do 3 kg</t>
  </si>
  <si>
    <t>Zamrznjen brokoli, pakiranje do 2 do 3 kg</t>
  </si>
  <si>
    <t>Zamrznjena cvetača, pakiranje do 2 do 3 kg</t>
  </si>
  <si>
    <t>Mešana zamrznjena zelenjava (cvetača, korenček, brokoli), pakiranje do 2 do 3 kg</t>
  </si>
  <si>
    <t>Zamrznjene borovnice, celi plodovi, pakiranje do 2 do 3 kg</t>
  </si>
  <si>
    <t>Zamrznjene jagode, celi plodovi, pakiranje do 2 do 3 kg</t>
  </si>
  <si>
    <t>Zamrznjeni gozdni sadeži, pakiranje do 2 do 3 kg</t>
  </si>
  <si>
    <t>Kumarice v kisu, pasterizirane, brez kemičnih konzervansov, pakiranje 3 do 5 kg</t>
  </si>
  <si>
    <t>Paprika fileti v kisu, pasterizirana, brez kemičnih konzervansov, pakiranje 3 do 5 kg</t>
  </si>
  <si>
    <t>Paradižnikov koncentrat – dvojni, steriliziran, min. 28 % suhe snovi, brez kemičnih konzervansov,  pakiranje 3 do 5 kg</t>
  </si>
  <si>
    <t>Paradižnik pasiran (kaša, pire), pakirano do 1 kg</t>
  </si>
  <si>
    <t>Fižol, rjavi v zrnu, steriliziran, brez konzervansov, pakiranje do 3 kg</t>
  </si>
  <si>
    <t>Fižol, rdeči v zrnu, steriliziran, brez konzervansov, pakiranje do 1 kg</t>
  </si>
  <si>
    <t>6.2. sklop:  MARINIRANA RDEČA PESA BREZ KONZERVANSOV</t>
  </si>
  <si>
    <t>SKUPAJ  VREDNOST SKLOPA 6.3.</t>
  </si>
  <si>
    <t>6.3. sklop:  KONZERVIRANO SADJE</t>
  </si>
  <si>
    <t>Hruškov kompot,  manj sladek,  min 50 % plodu, pasteriziran ali steriliziran, brez kemičnih konzervansov, pakiranje 2 do 3,5 kg</t>
  </si>
  <si>
    <t>6.4. sklop:  SADNI NAMAZI</t>
  </si>
  <si>
    <t>Ekstra džem - jagoda, min. 45% sadnega deleža, max. 40 g sladkorja / 100 g izdelka, brez kemičnih konzervansov, pakiranje do 700 g</t>
  </si>
  <si>
    <t>Marinirana rdeča pesa, narezana na rezine, brez konzervansov in umetnih sladil, pakiranje 5 do 10 kg, v vedru</t>
  </si>
  <si>
    <t>Za sklop 7.1. in 7. 2.: Sokovom v pakiranju 0,2 do 0,25 L mora biti dodana slamica oziroma mora biti embalaža oblikovana tako, da omogoča higiensko ustrezno pitje neposredno iz embalaže (npr. pokrovček z navojem)</t>
  </si>
  <si>
    <t>SKUPAJ VREDNOST SKLOPA 7.2.</t>
  </si>
  <si>
    <t>Bio sok jabolko, grozdje, robida, 100 % sadni delež, pakiranje 1 L</t>
  </si>
  <si>
    <t>7.2. sklop:  BIO SADNI SOK</t>
  </si>
  <si>
    <t>SKUPAJ  VREDNOST SKLOPA 7.1.</t>
  </si>
  <si>
    <t xml:space="preserve">Ribezov nektar, min. 25 % sadni delež, pakiranje 0,2 L </t>
  </si>
  <si>
    <t>Jagodni nektar, min sadni delež 25 %,  pakiranje  0,2 L</t>
  </si>
  <si>
    <t>Jabolčni sok, 100 % sadni delež,  pakiranje  0,2 L</t>
  </si>
  <si>
    <t>Pomarančni sok, 100 % sadni delež,  pakiranje  0,2 L</t>
  </si>
  <si>
    <t>Ananasov sok, 100 % sadni delež,  pakiranje  0,2 L</t>
  </si>
  <si>
    <t>Krompirjevi svaljki, pakiranje 1 do 2 kg</t>
  </si>
  <si>
    <t>Krompirjevi svaljki s skuto, pakiranje 1 do 2 kg</t>
  </si>
  <si>
    <t>Svaljki z dodatkom koruznega zdroba, pakiranje 1 do 2 kg</t>
  </si>
  <si>
    <t>Svaljki z dodatkom ržene moke, pakiranje 1 do 2 kg</t>
  </si>
  <si>
    <t>Svaljki, pirini, pakiranje 1 - 2 kg</t>
  </si>
  <si>
    <t>Zdrobovi cmoki, pakiranje 1 do 2 kg</t>
  </si>
  <si>
    <t>Krompirjevi ocvrtki s sirom, pakiranje 1 do 2 kg</t>
  </si>
  <si>
    <t>Sirovi kaneloni, porcijski, do 100 g / kos, pakiranje do 2 kg</t>
  </si>
  <si>
    <t>Zelenjavni zrezki, 90 do 100 g / kos, pakiranje do 2 kg</t>
  </si>
  <si>
    <t>Sojini polpeti, panirani, 45 do 50 g / kos, pakiranje do 2 kg</t>
  </si>
  <si>
    <t>Testo za lazanjo (predpripravljeno - termično obdelano), dimenzije cca 30 x 50 cm, pakiranje 1 do 5 kg</t>
  </si>
  <si>
    <t>SKUPAJ  VREDNOST SKLOPA 8.4.</t>
  </si>
  <si>
    <t>Čas dostave za vsa živila iz te skupine izdelkov bo dogovorjen z naročnikom ob vsaki dobavi sproti, ker naročnik nima skladiščnih kapacitet za ta živila.</t>
  </si>
  <si>
    <t>Vsa živila iz te skupine izdelkov morajo biti brez ojačevalcev okusa, umetnih barvil in kemičnih konzervansov.</t>
  </si>
  <si>
    <t>V primeru, da je bilo živilo odtajano in ponovno zamrznjeno, bo naročnik tako živilo zavrnil.</t>
  </si>
  <si>
    <t>8. ZAMRZNJENI IZDELKI IZ TESTA</t>
  </si>
  <si>
    <r>
      <rPr>
        <b/>
        <sz val="10"/>
        <rFont val="Arial Narrow"/>
        <family val="2"/>
        <charset val="238"/>
      </rPr>
      <t>Način predložitve ponudbe</t>
    </r>
    <r>
      <rPr>
        <sz val="10"/>
        <rFont val="Arial Narrow"/>
        <family val="2"/>
        <charset val="238"/>
      </rPr>
      <t xml:space="preserve"> (ustrezno obkrožite):                                 -  samostojno - kot samostojni ponudnik,                                               -  s podizvajalci - kot samostojni ponudnik s podizvajalci,                    -  skupno ponudbo - kot partner v skupini ponudnikov.</t>
    </r>
  </si>
  <si>
    <t>8.1. sklop:  ZAMRZNJENI IZDELKI IZ KROMPIRJEVEGA TESTA</t>
  </si>
  <si>
    <t>8.2. sklop:  ZAMRZNJENI IZDELKI IZ OSTALEGA TESTA</t>
  </si>
  <si>
    <t>8.3. sklop:  ZAMRZNJENI ZREZKI, POLPETI</t>
  </si>
  <si>
    <t>Žitni polpeti, 45 do 55 g / kos, pakirano od 1 do 2 kg</t>
  </si>
  <si>
    <t>8.4. sklop: ZAMRZNJENO TESTO</t>
  </si>
  <si>
    <t>9. ŽITA, MLEVSKI IZDELKI, TESTNINE</t>
  </si>
  <si>
    <t>9.1. sklop:  ŽITA IN MLEVSKI IZDELKI</t>
  </si>
  <si>
    <t xml:space="preserve">Pšenična moka tipa 500 - gladka, pakiranje do 5 kg </t>
  </si>
  <si>
    <t>Pšenična moka tipa 850, pakiranje 5 kg</t>
  </si>
  <si>
    <t>Kus kus – instant, pakiranje od 2 do 5 kg</t>
  </si>
  <si>
    <t>Riž bel, glaziran, okroglozrnati, 1. vrste , pakiranje 3 do 5 kg</t>
  </si>
  <si>
    <t>Riž dolgozrnati parboiled, ekstra kvalitete , pakiranje 3 do 5 kg</t>
  </si>
  <si>
    <t>9.2. sklop:  BIO ŽITA IN MLEVSKI IZDELKI</t>
  </si>
  <si>
    <t>Bio riž, brušen, okroglozrnat, pakiranje do 1 kg</t>
  </si>
  <si>
    <t>SKUPAJ  VREDNOST SKLOPA 9.2.</t>
  </si>
  <si>
    <t>9.3. sklop:  KOSMIČI</t>
  </si>
  <si>
    <t xml:space="preserve">Musli sadni,  pakiranje od 700 do 1000 g </t>
  </si>
  <si>
    <t xml:space="preserve">Musli s čokolado, pakiranje od 700 do 1000 g </t>
  </si>
  <si>
    <t>SKUPAJ  VREDNOST SKLOPA 9.3.</t>
  </si>
  <si>
    <t>Ribana kaša - jušna zakuha, pšenična z  jajci, pakiranje od 1 do 3 kg</t>
  </si>
  <si>
    <t>Svedrčki - pšenični z jajci, pakiranje od 2 do 5 kg</t>
  </si>
  <si>
    <t>Polnozrnate testenine, za prilogo, pakiranje 2 do 5 kg</t>
  </si>
  <si>
    <t>Vodni vlivanci – priloga, pakiranje do 2 kg</t>
  </si>
  <si>
    <t>SKUPAJ  VREDNOST SKLOPA 9.4.</t>
  </si>
  <si>
    <t>10. KRUH, PEKOVSKO PECIVO, KEKSI, SLAŠČIČARSKI IZDELKI</t>
  </si>
  <si>
    <t>10.1. sklop:  KRUH IN PEKOVSKO PECIVO BREZ ADITIVOV</t>
  </si>
  <si>
    <t xml:space="preserve">Pšenični kruh, črni, rezan, pakiran 0,7-1kg </t>
  </si>
  <si>
    <t>Pšenični kruh, beli, rezan, pakiran 0,7-1 kg</t>
  </si>
  <si>
    <t>Pšenični kruh, polbeli, rezan, pakiran 0,7-1 kg</t>
  </si>
  <si>
    <t>Graham kruh, rezan, pakiran 0,7 -1kg</t>
  </si>
  <si>
    <t>Štručka, črna, 60 g, po potrebi prerezana</t>
  </si>
  <si>
    <t>kom</t>
  </si>
  <si>
    <t>Štručka, črna, 80 g, po potrebi prerezana</t>
  </si>
  <si>
    <t>Štručka, ovsena, mešana, 60 g, po potrebi prerezana</t>
  </si>
  <si>
    <t>Štručka, ovsena,mešana, 80 g, po potrebi prerezana</t>
  </si>
  <si>
    <t>Bombeta, polbela 60 g, po potrebi prerezana</t>
  </si>
  <si>
    <t>Bombeta, polbela 80 g, po potrebi prerezana</t>
  </si>
  <si>
    <t>Bombeta, polbela 100 g, po potrebi prerezana</t>
  </si>
  <si>
    <t>Žemlja, črna 60 g, po potrebi prerezana</t>
  </si>
  <si>
    <t>Žemlja, črna 80 g, po potrebi prerezana</t>
  </si>
  <si>
    <t>Žemlja, črna 100 g, po potrebi prerezana</t>
  </si>
  <si>
    <t>Rogljič, črni 60 g</t>
  </si>
  <si>
    <t>Rogljič, črni 80 dag</t>
  </si>
  <si>
    <t>Rogljič, polbeli 60 g</t>
  </si>
  <si>
    <t>Rogljič, polbeli 80 g</t>
  </si>
  <si>
    <t>SKUPAJ  VREDNOST SKLOPA 10.5.</t>
  </si>
  <si>
    <t>10.2. sklop:  IZDELKI IZ LISTNATEGA, KVAŠENEGA  IN VLEČENEGA TESTA (vsebnost transmaščobnih kislin do 2%)</t>
  </si>
  <si>
    <t>Francoski polnozrnati rogljič, prazen, 60 do 70 g</t>
  </si>
  <si>
    <t>10.3. sklop:  OSTALO (mlinci, prepečenec, grisini, drobtine)</t>
  </si>
  <si>
    <t>Mlinci, brez konzervansov, pakiranje 1 do 5 kg</t>
  </si>
  <si>
    <t>Grisini  z oljčnim oljem, pakiranje do 20 do 30 g</t>
  </si>
  <si>
    <t>Presta, manj slana, 30 - 40 g</t>
  </si>
  <si>
    <t>10.4. sklop:  KEKSI (vsebnost transmaščobnih kislin do 2%)</t>
  </si>
  <si>
    <t>Keksi iz polnozrnate moke, ovsenih kosmičev in suhega sadja, pakirani od 1 do 3 kg</t>
  </si>
  <si>
    <t>Keksi iz polnozrnate pirine moke, pakiranje 1 do 3 kg</t>
  </si>
  <si>
    <t>10.5. sklop:  SLAŠČIČARSKI IZDELKI</t>
  </si>
  <si>
    <t>Marmorni kolač, 80 g</t>
  </si>
  <si>
    <t>SKUPAJ  VREDNOST SKLOPA 10.3.</t>
  </si>
  <si>
    <t>SKUPAJ  VREDNOST SKLOPA 10.4.</t>
  </si>
  <si>
    <t>Sklopa 10.4. in 10.5.: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</si>
  <si>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11. SPLOŠNO PREHRAMBENO BLAGO</t>
  </si>
  <si>
    <t>11.1.  sklop:  OLJA, MAJONEZE IN MARGARINE</t>
  </si>
  <si>
    <t>Jedilno, rafinirano, sončično olje 100 %, pakiranje 5 do 10 L</t>
  </si>
  <si>
    <t>Oljčno olje 100 %, ekstra deviško, pakiranje do 1 L v stekleni embalaži</t>
  </si>
  <si>
    <t xml:space="preserve">Bučno olje 100 %, hladno stiskano, jedilno nerafinirano, pakiranje do 1 L </t>
  </si>
  <si>
    <t>Tekoča margarina za brizganje, PVC ročka, pakiranje 3,5 do 4 L</t>
  </si>
  <si>
    <t>11.2.  sklop:  STROČNICE</t>
  </si>
  <si>
    <t>Fižol češnjevec, razred ekstra</t>
  </si>
  <si>
    <t>Fižol tetovec, razred ekstra</t>
  </si>
  <si>
    <t>Leča rdeča, razred ektra</t>
  </si>
  <si>
    <t>Leča zelena, razred ekstra</t>
  </si>
  <si>
    <t>SKUPAJ  VREDNOST SKLOPA 11.2.</t>
  </si>
  <si>
    <t>Orehova jedrca, fino mleti, razred I, pakiranje do 500 g</t>
  </si>
  <si>
    <t>Suhe slive brez koščic in konzervansov, razred I, pakiranje 500 do 1000 g</t>
  </si>
  <si>
    <t>SKUPAJ VREDNOST SKLOPA 11.3.</t>
  </si>
  <si>
    <t>11.4. sklop:  ČAJ</t>
  </si>
  <si>
    <t>Čaj šipek - hibiskus, filter vrečke, gastro pakiranje 1000 do 1500 g</t>
  </si>
  <si>
    <t>Čaj šipek, filter vrečke, gastro pakiranje 1000 do 1500 g</t>
  </si>
  <si>
    <t>Planinski čaj, filter vrečke, gastro pakiranje 1000 do 1500 g</t>
  </si>
  <si>
    <t>Bezgov čaj, filter vrečke, gastro pakiranje od 1000 do 1500 g</t>
  </si>
  <si>
    <t>Čaj breskev, filter vrečke, gastro pakiranje 1000 do 1500 g</t>
  </si>
  <si>
    <t>Čaj borovnica, filter vrečke, gastro pakiranje, od 1000 do 1500 g</t>
  </si>
  <si>
    <t>Čaj divja češnja, filter vrečke, gastro pakiranje 1000 do 1500 g</t>
  </si>
  <si>
    <t>Čaj gozdni sadeži, filter vrečke, gastro pakiranje 1000 do 1500 g</t>
  </si>
  <si>
    <t>Čaj jagoda - vanilija, filter vrečke, gastro pakiranje 1000 do 1500 g</t>
  </si>
  <si>
    <t>SKUPAJ  VREDNOST SKLOPA 11.4.</t>
  </si>
  <si>
    <t>11.5. sklop:  ZAČIMBE - neprodušno zaprto pakiranje v dozi s pokrovom ali v neprodušno zaprti vrečki</t>
  </si>
  <si>
    <t>Bazilika, zdrobljena, sušena,  pakiranje od 100 do 200 g</t>
  </si>
  <si>
    <t>Cimet mleti, pakiranje do 600 g</t>
  </si>
  <si>
    <t>Curry, mleti, pakiranje do 200 g</t>
  </si>
  <si>
    <t>Česen zrnasti, pakiranje od 800 do 1000 g</t>
  </si>
  <si>
    <r>
      <t>Drobnjak, sušen</t>
    </r>
    <r>
      <rPr>
        <u/>
        <sz val="9"/>
        <rFont val="Arial Narrow"/>
        <family val="2"/>
        <charset val="238"/>
      </rPr>
      <t>,</t>
    </r>
    <r>
      <rPr>
        <sz val="9"/>
        <rFont val="Arial Narrow"/>
        <family val="2"/>
        <charset val="238"/>
      </rPr>
      <t xml:space="preserve"> pakiranje od 100 do 400 g</t>
    </r>
  </si>
  <si>
    <t>Klinčki mleti, pakiranje do 400 g</t>
  </si>
  <si>
    <t>Kumina mleta, sušena, pakiranje do 500 g</t>
  </si>
  <si>
    <t>Kurkuma, pakiranje 100 do 400 g</t>
  </si>
  <si>
    <t>Muškatni orešček mleti, pakiranje do 600 g</t>
  </si>
  <si>
    <t>Origano, sušen, zdrobljen, pakiranje od 100 do 200 g</t>
  </si>
  <si>
    <t>Paprika rdeča, mleta, sladka, pakiranje od 400 do 1000 g</t>
  </si>
  <si>
    <t>Rožmarin, narezan, sušen, pakiranje do 400 g</t>
  </si>
  <si>
    <t>Šetraj, pakiranje od 100 do 300 g</t>
  </si>
  <si>
    <t>Timijan, pakiranje od 100 do 450 g</t>
  </si>
  <si>
    <t>Lovorjev list, pakiranje do 100 g</t>
  </si>
  <si>
    <t>Pehtran, zdrobljen, pakiranje 100 do 300 g</t>
  </si>
  <si>
    <t>Poper črni, celi, pakiranje do 700 g</t>
  </si>
  <si>
    <t>Poper črni, mleti, pakiranje do 1000 g</t>
  </si>
  <si>
    <t>Žafranika, mleta, pakirana do 20 g</t>
  </si>
  <si>
    <t>Drobnjak, sušen, narezan, do 1200g</t>
  </si>
  <si>
    <t>Koper, zdrobljen, sušen, pakiranje do 100 g</t>
  </si>
  <si>
    <t>SKUPAJ  VREDNOST SKLOPA 11.5.</t>
  </si>
  <si>
    <t>SKUPAJ  VREDNOST SKLOPA 11.6.</t>
  </si>
  <si>
    <t xml:space="preserve">11.7. sklop: OSTALA ŽIVILA IN DODATKI </t>
  </si>
  <si>
    <t>Jabolčni kis, 4-5 %, naravni postopek kisanja, pakiranje od 1 do 5 L</t>
  </si>
  <si>
    <t>Morska sol, fino mleta, brez dodanih sredstev za sprijemanje, pakiranje 1 kg</t>
  </si>
  <si>
    <t>Kakav v prahu, min. 20 % kakavovega masla, pakiranje do 1kg</t>
  </si>
  <si>
    <t>Instant bela kava, pakiranje 0,4 do 0,5 kg (kvaliteta Benquick ali enakovredno)</t>
  </si>
  <si>
    <t>Mešanica kavnih nadomestkov (pražen ječmen, pražena korenina cikorije), pakiranje od 500 do 1000 g</t>
  </si>
  <si>
    <t>Kavovina za belo kavo (enakovredno kot cikorija), pakiranje 250 do 500 g</t>
  </si>
  <si>
    <t>Čokolada v prahu, min 36 % kakavovih delcev, pakiranje od 200 do 1000 g</t>
  </si>
  <si>
    <t>Prašek za puding – vanilija, naravno obarvani, pakiranje do 1 kg</t>
  </si>
  <si>
    <t>Prašek za puding – čokolada, naravno obarvani,  pakiranje do 1 kg</t>
  </si>
  <si>
    <t>Pecilni prašek, pakiranje 1 kg</t>
  </si>
  <si>
    <t>Jedilna soda bikarbona od 250 do 1000 g</t>
  </si>
  <si>
    <t>Ajvar nepekoč, brez konzervansov, pakiranje do 1 kg</t>
  </si>
  <si>
    <t>Kokosova moka, pakiranje 200 g do 500 g</t>
  </si>
  <si>
    <t>Mleti mak, pakiranje od 200 do 500g</t>
  </si>
  <si>
    <t xml:space="preserve">Mandeljni, narezani na lističe do 500g </t>
  </si>
  <si>
    <t>Jušne kroglice, pakiranje od 500 do 1000 g</t>
  </si>
  <si>
    <t>Fritati, pakiranje od 500 do 1000 g</t>
  </si>
  <si>
    <t>Naravna izvirska pitna voda, negazirana, pakiranje 0,5 L</t>
  </si>
  <si>
    <t>Utrjevalec smetane,  Kremfix ali enakovredno, pakiranje do 100 g</t>
  </si>
  <si>
    <t>Prava kava, mleta, črna, pakiranje 100 do 250 g, Barcaffe ali enakovredno</t>
  </si>
  <si>
    <t>Cvetlični med, pakiranje do 3 kg, kakovost SMGO</t>
  </si>
  <si>
    <t>SKUPAJ  VREDNOST SKLOPA 11.7.</t>
  </si>
  <si>
    <r>
      <rPr>
        <b/>
        <sz val="10"/>
        <rFont val="Arial Narrow"/>
        <family val="2"/>
        <charset val="238"/>
      </rPr>
      <t>Način predložitve ponudbe</t>
    </r>
    <r>
      <rPr>
        <sz val="10"/>
        <rFont val="Arial Narrow"/>
        <family val="2"/>
        <charset val="238"/>
      </rPr>
      <t xml:space="preserve"> (ustrezno obkrožite):                                 -  samostojno - kot samostojni ponudnik,                                               -  s podizvajalci - kot samostojni ponudnik s podizvajalci,                                                                           -  skupno ponudbo - kot partner v skupini ponudnikov.</t>
    </r>
  </si>
  <si>
    <t>11.6. sklop: SADNO IN SADNO - ZELENJAVNE ŽITNE REZINA</t>
  </si>
  <si>
    <t>12. DIETNA ŽIVILA</t>
  </si>
  <si>
    <t>12.1. sklop: DIETNA ŽIVILA</t>
  </si>
  <si>
    <t>Sojin desert - sadni, pakiranje 120 do 160 g</t>
  </si>
  <si>
    <t>Sojin puding, vanilija, čokolada, pakiranje 110 do 140 g</t>
  </si>
  <si>
    <t>Sojin jogurt, navaden, pakiranje do 250 g</t>
  </si>
  <si>
    <t>Riževa krema za kuhanje, pakiranje do 250 ml</t>
  </si>
  <si>
    <t>Sojina krema za stepanje, pakiranje do 300 ml</t>
  </si>
  <si>
    <t>Koruzni kruhki, kakovost Organ, pakiranje do 125 g</t>
  </si>
  <si>
    <t xml:space="preserve">Margarina min 40 % maščobe, brez mleka in mlečnih sestavin (kakovost VITAQELL ali podobno), pakiranje do 250 g </t>
  </si>
  <si>
    <t>Majoneza, riževa, brez glutena, pakiranje do 200 g</t>
  </si>
  <si>
    <t>Moka mešanica MIX, (kakovost Schar ali enakovredno) brez glutena, pakiranje do 1 kg</t>
  </si>
  <si>
    <t>Žitna rezina s sadjem, brez glutena, pakiranje do 40g</t>
  </si>
  <si>
    <r>
      <t xml:space="preserve">Biskvit, brez glutena, sadna (kakovost </t>
    </r>
    <r>
      <rPr>
        <sz val="9"/>
        <color rgb="FFFF0000"/>
        <rFont val="Arial Narrow"/>
        <family val="2"/>
        <charset val="238"/>
      </rPr>
      <t>Orgran</t>
    </r>
    <r>
      <rPr>
        <sz val="9"/>
        <rFont val="Arial Narrow"/>
        <family val="2"/>
        <charset val="238"/>
      </rPr>
      <t xml:space="preserve"> ali enakovredno), pakiranje do 300 g</t>
    </r>
  </si>
  <si>
    <t>Testenine - polžki, brez glutena, mleka, jajc (kakovost Schar ali Orgran ali podobno), pakiranje do 1 kg</t>
  </si>
  <si>
    <t>Testenine - špageti, brez glutena, mleka, jajc (kakovost Schar ali Orgran ali podobno), pakiranje do 1 kg</t>
  </si>
  <si>
    <t>Testenine - peresniki, brez glutena, mleka, jajc (kakovost Schar ali Orgran ali podobno), pakiranje do 1 kg</t>
  </si>
  <si>
    <t>Jušna zakuha (različnih oblik) brez glutena, mleka in jajc (kakovost Schar ali podobno), pakiranje do 1 kg</t>
  </si>
  <si>
    <t>KRUH brez glutena, (enakovreden Rustico Schar), pakiranje 500g</t>
  </si>
  <si>
    <t>KRUH brez glutena, (enakovredni pan care Schar ), pakiranje do 400g</t>
  </si>
  <si>
    <t>KRUH brez glutena,(enakovredno bon matin Schar), pakiranje do 400g</t>
  </si>
  <si>
    <t>KRUH brez glutena, (enakovredno clasico Schar), pakiranje do 400g</t>
  </si>
  <si>
    <t>KRUH brez glutena,(enakovredno mini baguette Schar), pakiranje do 400g</t>
  </si>
  <si>
    <t>KRUH, brez glutena, (enakovredno domači Schar), pakiranje do 400g</t>
  </si>
  <si>
    <t>KRUH, brez glutena, (enakovredno hamburger Schar), pakiranje do 400g</t>
  </si>
  <si>
    <t>KRUH, brez glutena,  (enakovredno beli pan blanco Schar), pakiranje do 400 g</t>
  </si>
  <si>
    <t>KRUH, brez glutena, (enakovredno ciabatine Schar), pakiranje do 400 g</t>
  </si>
  <si>
    <t>Krekerji brez glutena, mleka in jajc (kakovost Schar ali enakovredno), pakiranje do 300 g</t>
  </si>
  <si>
    <t>Prepečenec brez glutena, mleka in jajc (kakovost Schar ali enakovredno), pakiranje do 300 g</t>
  </si>
  <si>
    <t>Riževi kosmiči brez glutena, mleka in jajc  (kakovost Schar ali enakovredno), pakiranje do 300 g</t>
  </si>
  <si>
    <t>Koruzni kosmiči brez glutena, mleka in jajc  (kakovost Schar ali enakovredno), pakiranje do 250 g</t>
  </si>
  <si>
    <t>Ajdovi kosmiči brez glutena, mleka in jajc, pakiranje do 300 g</t>
  </si>
  <si>
    <t>Kosmiči, riževi napihnjenci, brez alergenov, pakiranje do 300 g</t>
  </si>
  <si>
    <t>Koruzni zdrob brez glutena, mleka in jajc  (kakovost Schar ali enakovredno), pakiranje do 500 g</t>
  </si>
  <si>
    <t>Proseni zdrob brez glutena, mleka in jajc, pakiranje do 250 g</t>
  </si>
  <si>
    <t>Drobtine brez glutena, pakiranje do 500 g</t>
  </si>
  <si>
    <t>Koruzni kus kus, brez alergenov, pakiranje do 1 kg</t>
  </si>
  <si>
    <t>SKUPAJ  VREDNOST SKLOPA 12.1.</t>
  </si>
  <si>
    <t>1.4 sklop: SKUTE IN SIRI</t>
  </si>
  <si>
    <t>2.4. sklop: ŽIVILA IZ SHEM KAKOVOSTI (brez eko živil): GOVEJE MESO (npr.: izbrana kakovost)</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</si>
  <si>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Stolpec ni potrebno označiti pri artiklih kjer je to označeno (sveže meso).</t>
    </r>
  </si>
  <si>
    <r>
      <rPr>
        <b/>
        <sz val="9"/>
        <rFont val="Arial Narrow"/>
        <family val="2"/>
        <charset val="238"/>
      </rPr>
      <t>ARGENTINSKI OSLIČ -</t>
    </r>
    <r>
      <rPr>
        <sz val="9"/>
        <rFont val="Arial Narrow"/>
        <family val="2"/>
        <charset val="238"/>
      </rPr>
      <t xml:space="preserve"> paniran file, I.kvaliteta</t>
    </r>
  </si>
  <si>
    <r>
      <rPr>
        <b/>
        <sz val="10"/>
        <rFont val="Arial Narrow"/>
        <family val="2"/>
        <charset val="238"/>
      </rPr>
      <t>Način predložitve ponudbe</t>
    </r>
    <r>
      <rPr>
        <sz val="10"/>
        <rFont val="Arial Narrow"/>
        <family val="2"/>
        <charset val="238"/>
      </rPr>
      <t xml:space="preserve"> (ustrezno obkrožite):                                 -  samostojno - kot samostojni ponudnik,                                               -  s podizvajalci - kot samostojni ponudnik s podizvajalci,                                                                   -  skupno ponudbo - kot partner v skupini ponudnikov.</t>
    </r>
  </si>
  <si>
    <t>5.1. sklop:  SVEŽA ZELENJAVA IN ZELIŠČA</t>
  </si>
  <si>
    <t>1.8. sklop: ŽIVILA IZ SHEM KAKOVOSTI (brez eko živil): MLEKO IN MLEČNI IZDELKI (npr.: izbrana kakovost)</t>
  </si>
  <si>
    <t>2.1. sklop: SVEŽE MLADO GOVEJE, TELEČJE, SVINJSKO MESO</t>
  </si>
  <si>
    <t>2.5. sklop: ŽIVILA IZ SHEM KAKOVOSTI (brez eko živil): PERUTNINSKO MESO (npr.: višja kakovost ali izbrana kakovost)</t>
  </si>
  <si>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Stolpca ne izpolnjuje ponudnik na sklop 2.4., 2.5., kjer je "shema kakovosti" oz. ekološka kvaliteta zahtevana kot pogoj.</t>
    </r>
  </si>
  <si>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Stolpca ne izpolnjuje ponudnik na sklop 5.1., 5.2., 5.3., 5.4., 5.5., 5.6. in 5.7</t>
    </r>
  </si>
  <si>
    <t>Mesni kaneloni, porcijski, do 100 g / kos, pakiranje do 2 kg</t>
  </si>
  <si>
    <t>Gobovi kaneloni, porcijski, do 100 g / kos, pakiranje do 2 kg</t>
  </si>
  <si>
    <t xml:space="preserve">Jabolčna pita, porcijska, 80 - 120 g / kos </t>
  </si>
  <si>
    <t>Margarina za peko, pakiranje 1 kg</t>
  </si>
  <si>
    <t>Krompir olupljen, narezan na rezine, razred I, vakuumsko pakiran</t>
  </si>
  <si>
    <t xml:space="preserve">Zelena solata, ledenka, očiščena, razred I </t>
  </si>
  <si>
    <t xml:space="preserve"> Solata endivija , očiščena, razred I</t>
  </si>
  <si>
    <t>Zelje kitajsko, očiščeno in solatno naribano, razred I</t>
  </si>
  <si>
    <t>Belo zelje, glave, razred I</t>
  </si>
  <si>
    <t>Rdeče zelje, glave, razred I</t>
  </si>
  <si>
    <t>Paprika rumena, razred I</t>
  </si>
  <si>
    <t>Zelje mlado, očiščeno in solatno naribano, razred I</t>
  </si>
  <si>
    <t>Zelena, stebelna</t>
  </si>
  <si>
    <t xml:space="preserve">5.3. sklop:  OČIŠČENA ZELENJAVA </t>
  </si>
  <si>
    <t>5.4. sklop: JABOLKA IZ INTEGRIRANE PRIDELAVE</t>
  </si>
  <si>
    <t>5.5. sklop: OSTALO SADJE</t>
  </si>
  <si>
    <t>5.6. sklop: EKO SADJE</t>
  </si>
  <si>
    <t>Jabolka, do 120 g / kos, razred I</t>
  </si>
  <si>
    <t xml:space="preserve">Puranji file, razred kakovosti A, narezan na zrezke 80 do 150 g </t>
  </si>
  <si>
    <t>Pleskavica (oblikovana) iz mletega manj začinjenega in soljenega mesa (do 1,3 % soli; 50 % stegno mlade govedine I.kat. BK in 50 % svinjsko stegno I.kat. BK), 80 do 150 g / kos</t>
  </si>
  <si>
    <t>Pleskavica (oblikovana) iz mletega manj začinjenega in soljenega mesa (do 1,3 % soli; stegno mlade govedine I.kat., brez svinjine), 80 do 150 g / kos</t>
  </si>
  <si>
    <t>Mortadela, narezana na rezine</t>
  </si>
  <si>
    <t>Suho meso – prekajena svinjska šunka (BKK), v kosu, 1- 2 kg</t>
  </si>
  <si>
    <t>SKUPAJ  VREDNOST SKLOPA 2.4.</t>
  </si>
  <si>
    <t>Svinjski kare, brez kosti, 1. kategorija</t>
  </si>
  <si>
    <t>Svinjski vrat, BK, 1. kategorija</t>
  </si>
  <si>
    <t>Puding, čokoladni, pakiranje od 150 do 180 g</t>
  </si>
  <si>
    <t>Puding, vanilja, pakiranje od 150 do 180 g</t>
  </si>
  <si>
    <t>Sadni jogurt , probiotični, 1,3 do 1,8 % m.m., tekoči, 250 g</t>
  </si>
  <si>
    <t>Navadni jogurt , probiotični, 1,3 do 1,8 % m.m., tekoči, 250 g</t>
  </si>
  <si>
    <t>Navadni jogurt ,  lonček, 3,5 do 6 % m.m., 150 - 180 g</t>
  </si>
  <si>
    <t>Trajno mleko DEKLARIRANO BREZ LAKTOZE, 1,5 do 3,5 % m.m., kratkotrajna sterilizacija, pakiranje 0,2 L</t>
  </si>
  <si>
    <t>SKUPAJ  VREDNOST SKLOPA 5.3.</t>
  </si>
  <si>
    <t>7. SADNI SOKOVI, NEKTARJI IN SIRUPI</t>
  </si>
  <si>
    <t>Pečena skutina pita, pakiranje od 2,5 do 4 kg</t>
  </si>
  <si>
    <t>Biskvitni kolač z lešniki, pakiranje 2,5 - 4 kg</t>
  </si>
  <si>
    <t>Biskvitni kolač z malinami, pakiranje 2,5 - 4 kg</t>
  </si>
  <si>
    <t>Mafin, 50 -100 g, borovničev</t>
  </si>
  <si>
    <t>Mafin, 50 -100 g, čokoladni</t>
  </si>
  <si>
    <t>Jagodni cmoki s skuto, pakiranje 1 do 2 kg</t>
  </si>
  <si>
    <t>Slivovi cmoki s skuto,  pakiranje 1 do 2 kg</t>
  </si>
  <si>
    <t>Marelični cmoki s skuto, pakiranje 1 do 2 kg</t>
  </si>
  <si>
    <t>Borovničevi cmoki s skuto, pakiranje 1 do 2 kg</t>
  </si>
  <si>
    <t>Svaljki, kmečki, pakiranje 1 - 2 kg</t>
  </si>
  <si>
    <t>Polpet cvetača - brokoli, pakiranje do 2 kg</t>
  </si>
  <si>
    <t>Sirova štručka, 80 g</t>
  </si>
  <si>
    <t>Sirova štručka, 60 g</t>
  </si>
  <si>
    <t>Svaljki, ajdovi, pakiranje 1 - 2 kg</t>
  </si>
  <si>
    <t>Zamrznjena mlečna koruza v zrnju, pakiranje od 2 do 3 kg</t>
  </si>
  <si>
    <t>Paradižnik - pelati, celi,  olupljeni, steriliziran, brez kemičnih konzervansov,  pakiranje 2 do 5 kg</t>
  </si>
  <si>
    <t>Paradižnik - pelat olupljeni v kockah, steriliziran, brez kemičnih konzervansov,  pakiranje od 2 do 5 kg</t>
  </si>
  <si>
    <t>Breskov kompot, manj sladek, min 50 % plodu, pasteriziran ali steriliziran, brez kemičnih konzervansov, pakiranje 2 do 5 kg</t>
  </si>
  <si>
    <t>Marelični kompot, manj sladek,  min 50 % plodu, pasteriziran ali steriliziran, brez kemičnih konzervansov, pakiranje 2 do 5 kg</t>
  </si>
  <si>
    <t>Sadna solata, min 50 % plodu, pasterizirana ali sterilizirana, brez kemičnih konzervansov, pakiranje 2 do 5kg</t>
  </si>
  <si>
    <t>Ananasov kompot – kocke, manj sladek,  min 50 % plodu, pasteriziran ali steriliziran, brez kemičnih konzervansov, pakiranje 2 do 5 kg</t>
  </si>
  <si>
    <t>Jagodni kompot, manj sladek, min 35 % plodu, pasteriziran ali steriliziran, brez kemičnih konzervansov, pakiranje 2 do 5 kg</t>
  </si>
  <si>
    <t>6.1. sklop:  ZAMRZNJENA IN KONZERVIRANA ZELENJAVA IN SADJE</t>
  </si>
  <si>
    <t>Zamrznjen grah, pakiranje od 2 do 3 kg</t>
  </si>
  <si>
    <t>11.3. sklop:  SUHO SADJE IN OREŠČKI BREZ ADITIVOV</t>
  </si>
  <si>
    <t xml:space="preserve">Skuta, 100 g </t>
  </si>
  <si>
    <t>Mlečni riž, brez dodanega sladkorja, 200 g</t>
  </si>
  <si>
    <t>Kislo mleko iz homogeniziranega mleka, 3,2 do 4,0 % m.m., pakiranje: lonček 150 do 180 g</t>
  </si>
  <si>
    <t>Riban poltrdi sir, min. 45 % m.m. v suhi snovi,  pakiranje 1 do 5 kg</t>
  </si>
  <si>
    <t>Sir dimljeni, min. 45 % m.m. v suhi snovi, pakiranje od 1 do 3 kg</t>
  </si>
  <si>
    <t>Prekajeno puranje stegno, v kosu, od 0,5 do 2 kg</t>
  </si>
  <si>
    <t>Piščančje krače, 120 do 150 g / kos, razred kakovosti A</t>
  </si>
  <si>
    <t>Piščančja stegna, BKK, narezano na kocke, velikost po dogovoru, razred kakovosti A</t>
  </si>
  <si>
    <t>Ribja pašteta, (32 - 34 % tuninega mesa), 25 do 35 g, brez konzervansov</t>
  </si>
  <si>
    <t>Francoski rogljiček, marelični nadev, 70 do 90 g</t>
  </si>
  <si>
    <t>Francoski rogljiček, čokoladni nadev, 70 do 90 g</t>
  </si>
  <si>
    <t>Francoski rogljiček, brez nadeva, 70 do 90 g</t>
  </si>
  <si>
    <t>Palačinke, čokoladne, 60 - 70 g / kos, pakiranje 1-2 kg</t>
  </si>
  <si>
    <t>Palačinke, ajdove, prazne, 60 do 70 g / kos, pakiranje od 1 do 2 kg</t>
  </si>
  <si>
    <t xml:space="preserve">Sirov polžek, 140 g </t>
  </si>
  <si>
    <t>Koruzni kruh, mešan, rezan, pakiran 0,7-1kg</t>
  </si>
  <si>
    <t>Ovsen kruh, mešan, rezan,  pakiran 0,7-1kg</t>
  </si>
  <si>
    <t xml:space="preserve">Kruh s semeni, rezan, pakiran 0,7-1kg </t>
  </si>
  <si>
    <t>Kruh pisani, rezan, pakiran 0,7 - 1kg</t>
  </si>
  <si>
    <t xml:space="preserve">Sirov polžek, 80 g </t>
  </si>
  <si>
    <t>Krof, z marelično marmelado, 80 g</t>
  </si>
  <si>
    <t>SKUPAJ  VREDNOST SKLOPA 3.3.</t>
  </si>
  <si>
    <t>Borovnice, ameriške, razred I</t>
  </si>
  <si>
    <t>Maline, razred I</t>
  </si>
  <si>
    <t>Peresniki - pšenični, brez jajc, pakiranje od 2 do 5 kg</t>
  </si>
  <si>
    <t>Jušna zakuha, drobna (kot rinčice) pšenična, z jajci, pakiranje do 2 kg</t>
  </si>
  <si>
    <t>Jušna zakuha, drobna (zvezdice) pšenična, z jajci, pakiranje do 2 kg</t>
  </si>
  <si>
    <t>Jušna zakuha, drobna (kot rižek ali podobno), pšenična, z jajci, pakiranje do 2 kg</t>
  </si>
  <si>
    <t>Pšenične testenine z jajci, veliki polži, pakiranje od 2 do 5 kg</t>
  </si>
  <si>
    <t>Piščanec celi, od 1 do 2 kg, I. kategorija</t>
  </si>
  <si>
    <t>Piščančji vrat, pakirano od 1- 5 kg, I. kategorija</t>
  </si>
  <si>
    <t xml:space="preserve">Koruzni zdrob, pakiranje od 1 do 5 kg </t>
  </si>
  <si>
    <t xml:space="preserve">Pšenična moka tipa 400 - gladka, pakiranje do 5 kg </t>
  </si>
  <si>
    <t>Namenska pšenična moka, za vlečeno testo, tipa 500, pakiranje do 5 kg</t>
  </si>
  <si>
    <t>Ovseni kosmiči, pakiranje do 5 kg</t>
  </si>
  <si>
    <t>Jajčni bleki, pšenični, pakiranje  od 1 do 3 kg</t>
  </si>
  <si>
    <t>Valjani rezanci - kratki, jušna zakuha, pšenični, z jajci, pakiranje do 2 kg</t>
  </si>
  <si>
    <t>Suhi kaki, krhlji, brez konzervansov</t>
  </si>
  <si>
    <t>Cimet, palčke,  pakiranje do 600 g</t>
  </si>
  <si>
    <t>Klinčki, celi, pakiranje do 400 g</t>
  </si>
  <si>
    <t>Vinski kamen, pakiranje do 1 kg</t>
  </si>
  <si>
    <t>Gorčica, pakiranje do 1 kg</t>
  </si>
  <si>
    <t>Sojina omaka, temna, pakiranje do 1 L</t>
  </si>
  <si>
    <t>Česnove opečene kruhove kocke, pakiranje do 1 kg</t>
  </si>
  <si>
    <t>Rdeča pesa v kisu, narezana na tanke rezine, brez kemičnih konzervansov in sladil, pakiranje do 5 kg</t>
  </si>
  <si>
    <t>Jabolčni sok, 100 % sadni delež,  pakiranje  1 L</t>
  </si>
  <si>
    <t>Pomarančni sok, 100 % sadni delež,  pakiranje  1 L</t>
  </si>
  <si>
    <t>Ananasov sok, 100 % sadni delež,  pakiranje  1 L</t>
  </si>
  <si>
    <t>7.1. sklop:  SADNI SOKOVI, NEKTARJI IN SIRUPI</t>
  </si>
  <si>
    <t>Sirup malina, pakiranje od 1 do 5 L</t>
  </si>
  <si>
    <t>Bio sok jabolko, breskev, korenje, 100 % sadni delež, pakiranje 1 L</t>
  </si>
  <si>
    <t>Ketchup, z manj sladkorja, nepekoč, pakiranje do 1 kg</t>
  </si>
  <si>
    <t>Olive, vložene, brez koščic in kemičnih konzervansov, pakiranje do 1 kg</t>
  </si>
  <si>
    <t>9.4. sklop:  TESTENINE IN JUŠNE ZAKUHE</t>
  </si>
  <si>
    <t>3.3. sklop: SVEŽA RIBA</t>
  </si>
  <si>
    <t>3.2. sklop: KONZERVIRANE RIBE</t>
  </si>
  <si>
    <t>SKUPAJ VREDNOST SKLOPA 7.3</t>
  </si>
  <si>
    <t>Kitajsko zelje, glave, razred I</t>
  </si>
  <si>
    <t>Jajčevci, razred I</t>
  </si>
  <si>
    <t>Brstični ohrovt, razred I</t>
  </si>
  <si>
    <t>Radič, rdeči, očiščen, razred I</t>
  </si>
  <si>
    <t>Krompir olupljen, narezan na kose, razred I, vakuumsko pakiran</t>
  </si>
  <si>
    <t>Krompir, razred I</t>
  </si>
  <si>
    <t>Krompir, mladi, razred I</t>
  </si>
  <si>
    <t>Ohrovt, glave, razred I</t>
  </si>
  <si>
    <t>Belo zelje, mlado, glave, razred I</t>
  </si>
  <si>
    <t>Šparglji, razred I</t>
  </si>
  <si>
    <t>Kalčki, lucerne - alfa alfa</t>
  </si>
  <si>
    <t>Pomaranče, brez pešk, razred I</t>
  </si>
  <si>
    <t>Mandarine, brez pešk, razred I</t>
  </si>
  <si>
    <t>Kivi, razred I</t>
  </si>
  <si>
    <t>Banane, razred I</t>
  </si>
  <si>
    <t>Limone, razred I</t>
  </si>
  <si>
    <t>Eko banane, razred I</t>
  </si>
  <si>
    <t>Eko breskve, razred I</t>
  </si>
  <si>
    <t>Eko limone, razred I</t>
  </si>
  <si>
    <t>Skuta, nepasirana, iz pasteriziranega mleka, 30 do 40 % m.m. v suhi snovi, pakiranje 1 do 5 kg</t>
  </si>
  <si>
    <t>Skuta, pasirana, iz pasteriziranega mleka, 30 do 40 % m.m. v suhi snovi, pakiranje 1 do 5 kg</t>
  </si>
  <si>
    <t>Topljeni sir za mazanje, koščki, v škatli 140 do 200 g</t>
  </si>
  <si>
    <t>Sveži polnomastni beli sir, iz kravjega mleka v slanici, pakiranje do 1 kg</t>
  </si>
  <si>
    <t>Mlečni riž, navaden, 200 g</t>
  </si>
  <si>
    <t>Mlečni riž, s čokolado, 200 g</t>
  </si>
  <si>
    <t>Rebra, goveja, za juho, I kategorije</t>
  </si>
  <si>
    <t>Cevaste kosti, narezane za juho, I. kategorije</t>
  </si>
  <si>
    <t>Telečje stegno, očiščeno, brez bočnika, BK, narezano na kose, velikosti po dogovoru, I.kategorija</t>
  </si>
  <si>
    <t>Telečje stegno, očiščeno, brez bočnika, BK, narezano na kocke, velikosti po dogovoru, I.kategorija</t>
  </si>
  <si>
    <t xml:space="preserve">Piščančji hrbet, pakirano od 1 do 5 kg, I kategorija </t>
  </si>
  <si>
    <t>Puranji file, razred kakovosti A, narezan na kocke, velikosti cca 2 x 2 cm (max odstopanje 10 % od velikosti kock, max skupno odstopanje 2 % naročene teže)</t>
  </si>
  <si>
    <t>Piščančji file, razred kakovosti A, narezan na zrezke, 80-150 g</t>
  </si>
  <si>
    <t>Piščančje prsi v ovoju, brez glutena, delež piščančjih prsi BK je najmanj 77 %, v kosu, pakirano do 3 kg</t>
  </si>
  <si>
    <t>Piščančja salama, extra razreda, brez glutena, vsebuje najmanj 70 % piščančjega mesa, narezana na rezine,  15 do 20 g / kos</t>
  </si>
  <si>
    <r>
      <rPr>
        <b/>
        <sz val="9"/>
        <rFont val="Arial Narrow"/>
        <family val="2"/>
        <charset val="238"/>
      </rPr>
      <t>ORADA FILE</t>
    </r>
    <r>
      <rPr>
        <sz val="9"/>
        <rFont val="Arial Narrow"/>
        <family val="2"/>
        <charset val="238"/>
      </rPr>
      <t xml:space="preserve">, pakiranje do 10 kg, I. kvaliteta </t>
    </r>
  </si>
  <si>
    <r>
      <rPr>
        <b/>
        <sz val="9"/>
        <rFont val="Arial Narrow"/>
        <family val="2"/>
        <charset val="238"/>
      </rPr>
      <t>POSTRV FILE</t>
    </r>
    <r>
      <rPr>
        <sz val="9"/>
        <rFont val="Arial Narrow"/>
        <family val="2"/>
        <charset val="238"/>
      </rPr>
      <t xml:space="preserve">, pakiranje do 10 kg, I. kvaliteta </t>
    </r>
  </si>
  <si>
    <t>Losos, I. kvalitete</t>
  </si>
  <si>
    <t>Kokošja jajca, A razred, prosta reja, velikost L, lupina rjave barve</t>
  </si>
  <si>
    <t>7.3 sklop:  Sirupi z min 50 % sadnim deležem</t>
  </si>
  <si>
    <t>Janež - koromač, razred I</t>
  </si>
  <si>
    <t>Koleraba, rumena (podzemna), razred I</t>
  </si>
  <si>
    <t>Radič, rdeči, razred I</t>
  </si>
  <si>
    <t>Buče, muškatne, razred I</t>
  </si>
  <si>
    <t>Kumare, razred I</t>
  </si>
  <si>
    <t>Bučke, razred I</t>
  </si>
  <si>
    <t>Bio kokošja jajca, A razred, velikost L</t>
  </si>
  <si>
    <t>Polžki, pšenični, z jajci, pakiranje od 1 do 5 kg</t>
  </si>
  <si>
    <t>Široki rezanci - pšenični, z jajci, pakiranje od 2 do 5 kg</t>
  </si>
  <si>
    <t>Pšenične testenine metuljčki, z jajci,  za prilogo, pakiranje od 2 do 5 kg</t>
  </si>
  <si>
    <t>Pirine testenine, za prilogo, pakiranje 1 do 5 kg</t>
  </si>
  <si>
    <t>Sadna rezina, 100 - 150 g</t>
  </si>
  <si>
    <t>Ježek čokoladni,  80 do 100 g</t>
  </si>
  <si>
    <t xml:space="preserve">Kremna rezina, vsaj 50 % prave smetane, od 100 do 140 g </t>
  </si>
  <si>
    <t>Blazinica s chia semeni, 80 g</t>
  </si>
  <si>
    <t>Francoski rogljič s čokoladnim polnilom, 70 do 90 g</t>
  </si>
  <si>
    <t>Krof, čokoladni, 80 g</t>
  </si>
  <si>
    <t>Pecivo s koprivo, 60 g</t>
  </si>
  <si>
    <t>Presta, lužena, od 80 do 100 g</t>
  </si>
  <si>
    <t>Pecivo s koprivo, 80 g</t>
  </si>
  <si>
    <t xml:space="preserve">Več zrnato pecivo, 60 g </t>
  </si>
  <si>
    <t>Več zrnato pecivo, 80 g</t>
  </si>
  <si>
    <t>Pecivo s kaljenimi semeni, 70 g</t>
  </si>
  <si>
    <t>Masleni francoski rogljič, 70 - 90 g</t>
  </si>
  <si>
    <t>Čokoladno - sadna blazinica, 80 g</t>
  </si>
  <si>
    <t>Rogljič, brez mleka in jajc, z mareličnim polnilom, 70 do 80 g</t>
  </si>
  <si>
    <t>Francoski rogljič, z mareličnim polnilom, 70 do 90 g</t>
  </si>
  <si>
    <t>Bela polenta, brez glutena, pakiranje do 0,5 kg</t>
  </si>
  <si>
    <t>Rumena polenta, brez glutena, pakiranje do 0,5 kg</t>
  </si>
  <si>
    <t>Rižev napitek, z dodanim kalcijem, pakiranje 1 L</t>
  </si>
  <si>
    <t>Čokoladni namaz brez živalskih, jajčnih in mlečnih beljakovin, pakiranje od 250 do 300 g</t>
  </si>
  <si>
    <t xml:space="preserve">Moka, brez glutena, večnamenska (kakovost Organ ali enakovredno), pakiranje do 1 kg </t>
  </si>
  <si>
    <t>Piškoti različnih oblik, brez glutena, mleka, jajc, soje in čokolade, oreščkov (kakovost Schar ali Orgran ali podobno), pakiranje do 1 kg</t>
  </si>
  <si>
    <t>KRUH, brez glutena, (enakovredno več zrnati Schar), pakiranje do 400g</t>
  </si>
  <si>
    <t>Tofu, navaden</t>
  </si>
  <si>
    <t>Tofu, dimljen</t>
  </si>
  <si>
    <t>Sojini zrezki, pakiranje do 0,5 kg</t>
  </si>
  <si>
    <t>Strok vanilijie, do 150g</t>
  </si>
  <si>
    <t>3. RIBE, MORSKI SADEŽI IN KONZERVIRANE RIBE</t>
  </si>
  <si>
    <t>3.1. sklop: ZAMRZNJENE RIBE IN MORSKI SADEŽI</t>
  </si>
  <si>
    <r>
      <rPr>
        <b/>
        <sz val="9"/>
        <rFont val="Arial Narrow"/>
        <family val="2"/>
        <charset val="238"/>
      </rPr>
      <t>LOSOS FILE</t>
    </r>
    <r>
      <rPr>
        <sz val="9"/>
        <rFont val="Arial Narrow"/>
        <family val="2"/>
        <charset val="238"/>
      </rPr>
      <t>, brez kosti, narezan na kose, od 100 do 200 g, pakiranje do 10 kg, I. kvaliteta</t>
    </r>
  </si>
  <si>
    <t>Hamburška slanina, mleta</t>
  </si>
  <si>
    <t>Hamburška slanina, narezan na kocke</t>
  </si>
  <si>
    <t>Piščančje prsi, file, narezano na zrezke 80 do 120 g, razred kakovosti A (max skupno odstopanje 2 % naročene teže)</t>
  </si>
  <si>
    <t>Piščančja salama, extra razreda, vsebuje najmanj 70 %  piščančjega mesa, v kosu</t>
  </si>
  <si>
    <t>Piščančja stegna, BKK, razred kakovosti A, 100-180 g / kos</t>
  </si>
  <si>
    <t>Orehovi štruklji, v kosu,  pakiranje od 1 do 2 kg</t>
  </si>
  <si>
    <t>Sirovi štruklji – slani,  brez konzervansov, v kosu,  pakiranje od 1 do 2 kg</t>
  </si>
  <si>
    <t xml:space="preserve">Sirovi štruklji – sladki,  brez konzervansov, v kosu,  pakiranje od 1 do 2 kg, </t>
  </si>
  <si>
    <t>Ajdovi štruklji  s skuto– slani,  brez konzervansov, pakiranje od 1 do 2 kg</t>
  </si>
  <si>
    <t>Palačinke, marmeladne, 60 do 70 g / kos, pakiranje od 1 do 2 kg</t>
  </si>
  <si>
    <t>Palačinke, skutine, 80 do 100 g / kos, pakiranje od 1 do 2 kg</t>
  </si>
  <si>
    <t>Palačinke, orehove, 80 do 100 g / kos, pakiranje od 1 do 2 kg</t>
  </si>
  <si>
    <t>Palačinke, prazne, 60 do 70 g / kos, pakiranje od 1 do 2 kg</t>
  </si>
  <si>
    <t>Navadni jogurt, 2,5 do 6,0 % m.m., pakiranje: lonček 150 do 180 g</t>
  </si>
  <si>
    <t>Sadni jogurt, probiotični, 2,5 do 3,5 % m.m., brez dodatnih umetnih barvil, pakiranje: 125 do 250 g</t>
  </si>
  <si>
    <t>Fermentiran mlečni napitek z dodanim sadjem, 1,0  do 3,5 % m.m., pakiranje od 200 do 250 g</t>
  </si>
  <si>
    <t>Kajmak, pakiranje od 50 do 250 g (kot travniški)</t>
  </si>
  <si>
    <t>Burek, mesni, 130 g</t>
  </si>
  <si>
    <t>Burek, mesni, 220 g</t>
  </si>
  <si>
    <t>Bio riževi vaflji, 100 g pakiranje, z jogurtom, od 100 do 150 g pakiranje</t>
  </si>
  <si>
    <t>Bio riževi vaflji, od 100 do 150 g pakiranje, navadni, brez soli</t>
  </si>
  <si>
    <t xml:space="preserve">Bio riževi vaflji, z morsko soljo, od 100 do 150 g pakiranje </t>
  </si>
  <si>
    <t>Bio riževi vaflji, obliti s čokolado, najmanj 50 % kakava v čokoladi, od 100 do 150 g pakiranje</t>
  </si>
  <si>
    <t>Burek, veganski, 220 g</t>
  </si>
  <si>
    <t>Burek, skutni, 60 g</t>
  </si>
  <si>
    <t>Burek, skutni, 130 g</t>
  </si>
  <si>
    <t>Burek, skutni, 220 g</t>
  </si>
  <si>
    <t>Burek jabolčni,  220 g</t>
  </si>
  <si>
    <t>Burek jabolčni 130 g</t>
  </si>
  <si>
    <t>Štručka, bela, 60 g, po potrebi prerezana</t>
  </si>
  <si>
    <t>Štručka, bela, 80 g, po potrebi prerezana</t>
  </si>
  <si>
    <t>Kajzerica, bela, 60 g, po potrebi prerezana</t>
  </si>
  <si>
    <t>Kajzerica, bela, 80 g, po potrebi prerezana</t>
  </si>
  <si>
    <t>Štručka, črna, 100 g, po potrebi prerezana</t>
  </si>
  <si>
    <t>Bombeta s sirom in semeni, 60 g, po potrebi prerezana</t>
  </si>
  <si>
    <t>Bombeta s sirom in semeni, 80 g, po potrebi prerezana</t>
  </si>
  <si>
    <t>Štručka, polnozrnata, mešana, 60 g, po potrebi prerezana</t>
  </si>
  <si>
    <t>Štručka, polnozrnata, mešana, 80 g, po potrebi prerezana</t>
  </si>
  <si>
    <t xml:space="preserve">/ </t>
  </si>
  <si>
    <t xml:space="preserve">Moka, brez glutena, samo vzhajajoča (kakovost Orgran ali enakovredno), pakiranje do 1 kg </t>
  </si>
  <si>
    <r>
      <t>Lešniki praženi, fino mleti, razred I, pakiranje od</t>
    </r>
    <r>
      <rPr>
        <sz val="9"/>
        <color rgb="FFFF0000"/>
        <rFont val="Arial Narrow"/>
        <family val="2"/>
        <charset val="238"/>
      </rPr>
      <t xml:space="preserve"> </t>
    </r>
    <r>
      <rPr>
        <b/>
        <sz val="9"/>
        <color rgb="FFFF0000"/>
        <rFont val="Arial Narrow"/>
        <family val="2"/>
        <charset val="238"/>
      </rPr>
      <t>200g do 2 kg</t>
    </r>
  </si>
  <si>
    <r>
      <t xml:space="preserve">Mandlji, mleti, razred I, </t>
    </r>
    <r>
      <rPr>
        <b/>
        <sz val="9"/>
        <color rgb="FFFF0000"/>
        <rFont val="Arial Narrow"/>
        <family val="2"/>
        <charset val="238"/>
      </rPr>
      <t>200g do 2 kg</t>
    </r>
  </si>
  <si>
    <r>
      <t xml:space="preserve">Suhi olupljeni jabolčni krhlji brez konzervansov, razred I, pakiranje </t>
    </r>
    <r>
      <rPr>
        <b/>
        <sz val="9"/>
        <color rgb="FFFF0000"/>
        <rFont val="Arial Narrow"/>
        <family val="2"/>
        <charset val="238"/>
      </rPr>
      <t>1kg do 5 kg</t>
    </r>
  </si>
  <si>
    <r>
      <t xml:space="preserve">Suhe marelice brez konzervansov (nežveplane), razred I, pakiranje </t>
    </r>
    <r>
      <rPr>
        <b/>
        <sz val="9"/>
        <color rgb="FFFF0000"/>
        <rFont val="Arial Narrow"/>
        <family val="2"/>
        <charset val="238"/>
      </rPr>
      <t>1kg do 5 kg</t>
    </r>
  </si>
  <si>
    <r>
      <t xml:space="preserve">Suhe fige, brez konzervansov, razred I, pakiranje 500 do </t>
    </r>
    <r>
      <rPr>
        <b/>
        <sz val="9"/>
        <color rgb="FFFF0000"/>
        <rFont val="Arial Narrow"/>
        <family val="2"/>
        <charset val="238"/>
      </rPr>
      <t>VKLJUČNO 1000 g</t>
    </r>
  </si>
  <si>
    <r>
      <t xml:space="preserve">Suhi hruškovi krhlji, brez konzervansov, razred I, pakiranje 500 do </t>
    </r>
    <r>
      <rPr>
        <b/>
        <sz val="9"/>
        <color rgb="FFFF0000"/>
        <rFont val="Arial Narrow"/>
        <family val="2"/>
        <charset val="238"/>
      </rPr>
      <t>VKLJUČNO 1000 g</t>
    </r>
  </si>
  <si>
    <r>
      <t xml:space="preserve">Zamrznjena špinača - briketi, pakiranje do 2 do 3 kg </t>
    </r>
    <r>
      <rPr>
        <b/>
        <sz val="9"/>
        <color rgb="FFFF0000"/>
        <rFont val="Arial Narrow"/>
        <family val="2"/>
        <charset val="238"/>
      </rPr>
      <t>PASIRANA</t>
    </r>
  </si>
  <si>
    <r>
      <t xml:space="preserve">Zamrznjene mešane gobe, pakiranje od </t>
    </r>
    <r>
      <rPr>
        <b/>
        <sz val="9"/>
        <color rgb="FFFF0000"/>
        <rFont val="Arial Narrow"/>
        <family val="2"/>
        <charset val="238"/>
      </rPr>
      <t>1</t>
    </r>
    <r>
      <rPr>
        <sz val="9"/>
        <rFont val="Arial Narrow"/>
        <family val="2"/>
        <charset val="238"/>
      </rPr>
      <t xml:space="preserve"> do 3 kg </t>
    </r>
    <r>
      <rPr>
        <b/>
        <sz val="9"/>
        <color rgb="FFFF0000"/>
        <rFont val="Arial Narrow"/>
        <family val="2"/>
        <charset val="238"/>
      </rPr>
      <t>Z JURČKI</t>
    </r>
  </si>
  <si>
    <r>
      <t xml:space="preserve">Zamrznjeni jurčki, polovice, pakiranje od </t>
    </r>
    <r>
      <rPr>
        <b/>
        <sz val="9"/>
        <color rgb="FFFF0000"/>
        <rFont val="Arial Narrow"/>
        <family val="2"/>
        <charset val="238"/>
      </rPr>
      <t>1 do 3 kg LAHKO SE PONUDIJO CELI JURČKI</t>
    </r>
  </si>
  <si>
    <r>
      <rPr>
        <b/>
        <sz val="9"/>
        <rFont val="Arial Narrow"/>
        <family val="2"/>
        <charset val="238"/>
      </rPr>
      <t>MORSKI SADEŽI</t>
    </r>
    <r>
      <rPr>
        <sz val="9"/>
        <rFont val="Arial Narrow"/>
        <family val="2"/>
        <charset val="238"/>
      </rPr>
      <t xml:space="preserve">, pakiranje 1-5 kg, I. kvaliteta </t>
    </r>
    <r>
      <rPr>
        <b/>
        <sz val="9"/>
        <color rgb="FFFF0000"/>
        <rFont val="Arial Narrow"/>
        <family val="2"/>
        <charset val="238"/>
      </rPr>
      <t>BREZ SURIMIJA</t>
    </r>
  </si>
  <si>
    <r>
      <rPr>
        <b/>
        <sz val="9"/>
        <rFont val="Arial Narrow"/>
        <family val="2"/>
        <charset val="238"/>
      </rPr>
      <t>LIGNJI</t>
    </r>
    <r>
      <rPr>
        <sz val="9"/>
        <rFont val="Arial Narrow"/>
        <family val="2"/>
        <charset val="238"/>
      </rPr>
      <t xml:space="preserve">, pakirano 1- 5 kg, I. kvaliteta </t>
    </r>
    <r>
      <rPr>
        <b/>
        <sz val="9"/>
        <color rgb="FFFF0000"/>
        <rFont val="Arial Narrow"/>
        <family val="2"/>
        <charset val="238"/>
      </rPr>
      <t>OČIŠČENI</t>
    </r>
  </si>
  <si>
    <r>
      <rPr>
        <b/>
        <sz val="9"/>
        <rFont val="Arial Narrow"/>
        <family val="2"/>
        <charset val="238"/>
      </rPr>
      <t>LOSOS</t>
    </r>
    <r>
      <rPr>
        <sz val="9"/>
        <rFont val="Arial Narrow"/>
        <family val="2"/>
        <charset val="238"/>
      </rPr>
      <t xml:space="preserve">, prekajen, vakuumsko pakiran, od 100 do 500 g </t>
    </r>
    <r>
      <rPr>
        <b/>
        <sz val="9"/>
        <color rgb="FFFF0000"/>
        <rFont val="Arial Narrow"/>
        <family val="2"/>
        <charset val="238"/>
      </rPr>
      <t>REZINE</t>
    </r>
  </si>
  <si>
    <r>
      <t xml:space="preserve">Čevapčiči </t>
    </r>
    <r>
      <rPr>
        <b/>
        <sz val="9"/>
        <color rgb="FFFF0000"/>
        <rFont val="Arial Narrow"/>
        <family val="2"/>
        <charset val="238"/>
      </rPr>
      <t>IZ PIŠČANČJEGA MESA</t>
    </r>
    <r>
      <rPr>
        <sz val="9"/>
        <rFont val="Arial Narrow"/>
        <family val="2"/>
        <charset val="238"/>
      </rPr>
      <t xml:space="preserve">, </t>
    </r>
    <r>
      <rPr>
        <strike/>
        <sz val="9"/>
        <rFont val="Arial Narrow"/>
        <family val="2"/>
        <charset val="238"/>
      </rPr>
      <t>perutninski</t>
    </r>
    <r>
      <rPr>
        <sz val="9"/>
        <rFont val="Arial Narrow"/>
        <family val="2"/>
        <charset val="238"/>
      </rPr>
      <t xml:space="preserve">, brez glutena, pakiranje v modificirani atmosferi </t>
    </r>
  </si>
  <si>
    <r>
      <t>Pleskavica</t>
    </r>
    <r>
      <rPr>
        <b/>
        <sz val="9"/>
        <color rgb="FFFF0000"/>
        <rFont val="Arial Narrow"/>
        <family val="2"/>
        <charset val="238"/>
      </rPr>
      <t xml:space="preserve">IZ PURANJEGA MESA </t>
    </r>
    <r>
      <rPr>
        <strike/>
        <sz val="9"/>
        <rFont val="Arial Narrow"/>
        <family val="2"/>
        <charset val="238"/>
      </rPr>
      <t>perutninska</t>
    </r>
    <r>
      <rPr>
        <sz val="9"/>
        <rFont val="Arial Narrow"/>
        <family val="2"/>
        <charset val="238"/>
      </rPr>
      <t xml:space="preserve"> (do 150 g)</t>
    </r>
  </si>
  <si>
    <r>
      <t xml:space="preserve">Mesne kroglice - čufti (oblikovana), iz </t>
    </r>
    <r>
      <rPr>
        <b/>
        <sz val="9"/>
        <color rgb="FFFF0000"/>
        <rFont val="Arial Narrow"/>
        <family val="2"/>
        <charset val="238"/>
      </rPr>
      <t>MEŠANEGA MESA (SVINJINA IN GOVEDINA)</t>
    </r>
    <r>
      <rPr>
        <strike/>
        <sz val="9"/>
        <rFont val="Arial Narrow"/>
        <family val="2"/>
        <charset val="238"/>
      </rPr>
      <t>mletega in svinjskega mesa</t>
    </r>
    <r>
      <rPr>
        <sz val="9"/>
        <rFont val="Arial Narrow"/>
        <family val="2"/>
        <charset val="238"/>
      </rPr>
      <t>, 30 do 40 g / kos, pakirani od 1 do 2 kg</t>
    </r>
  </si>
  <si>
    <r>
      <t xml:space="preserve">Ocvirkova mast </t>
    </r>
    <r>
      <rPr>
        <b/>
        <sz val="9"/>
        <color rgb="FFFF0000"/>
        <rFont val="Arial Narrow"/>
        <family val="2"/>
        <charset val="238"/>
      </rPr>
      <t>OCVIRKI ZALITI V MASTI</t>
    </r>
  </si>
  <si>
    <r>
      <t>Suhi pršut</t>
    </r>
    <r>
      <rPr>
        <b/>
        <sz val="9"/>
        <color rgb="FFFF0000"/>
        <rFont val="Arial Narrow"/>
        <family val="2"/>
        <charset val="238"/>
      </rPr>
      <t>NAVADEN KRAŠKI PRŠUT</t>
    </r>
    <r>
      <rPr>
        <sz val="9"/>
        <rFont val="Arial Narrow"/>
        <family val="2"/>
        <charset val="238"/>
      </rPr>
      <t>brez kosti, narezan</t>
    </r>
  </si>
  <si>
    <r>
      <t xml:space="preserve">Marmelada, porcijska 15-28 g, različne vrste </t>
    </r>
    <r>
      <rPr>
        <b/>
        <strike/>
        <sz val="9"/>
        <color rgb="FFFF0000"/>
        <rFont val="Arial Narrow"/>
        <family val="2"/>
        <charset val="238"/>
      </rPr>
      <t>(brez kemičnih konzervansov)</t>
    </r>
  </si>
  <si>
    <r>
      <t xml:space="preserve">Kefir iz kefirjevih zrn, navadni, do 3,5 % m.m., pakiranje: lonček 150 do </t>
    </r>
    <r>
      <rPr>
        <b/>
        <sz val="9"/>
        <color rgb="FFFF0000"/>
        <rFont val="Arial Narrow"/>
        <family val="2"/>
        <charset val="238"/>
      </rPr>
      <t>250</t>
    </r>
    <r>
      <rPr>
        <sz val="9"/>
        <rFont val="Arial Narrow"/>
        <family val="2"/>
        <charset val="238"/>
      </rPr>
      <t xml:space="preserve"> g</t>
    </r>
  </si>
  <si>
    <r>
      <t xml:space="preserve">Sadni kefir iz kefirjevih zrn, do 3,5 % m.m., pakiranje: od 150 do </t>
    </r>
    <r>
      <rPr>
        <b/>
        <sz val="9"/>
        <color rgb="FFFF0000"/>
        <rFont val="Arial Narrow"/>
        <family val="2"/>
        <charset val="238"/>
      </rPr>
      <t>250</t>
    </r>
    <r>
      <rPr>
        <sz val="9"/>
        <rFont val="Arial Narrow"/>
        <family val="2"/>
        <charset val="238"/>
      </rPr>
      <t xml:space="preserve"> g</t>
    </r>
  </si>
  <si>
    <r>
      <t xml:space="preserve">Pinjenec, sadni, 0,5 % m.m., 150 do </t>
    </r>
    <r>
      <rPr>
        <b/>
        <sz val="9"/>
        <color rgb="FFFF0000"/>
        <rFont val="Arial Narrow"/>
        <family val="2"/>
        <charset val="238"/>
      </rPr>
      <t>250</t>
    </r>
    <r>
      <rPr>
        <sz val="9"/>
        <rFont val="Arial Narrow"/>
        <family val="2"/>
        <charset val="238"/>
      </rPr>
      <t xml:space="preserve"> g </t>
    </r>
  </si>
  <si>
    <r>
      <t xml:space="preserve">Pinjenec, naravni, 0,5 % m.m., 150 do </t>
    </r>
    <r>
      <rPr>
        <b/>
        <sz val="9"/>
        <color rgb="FFFF0000"/>
        <rFont val="Arial Narrow"/>
        <family val="2"/>
        <charset val="238"/>
      </rPr>
      <t>250</t>
    </r>
    <r>
      <rPr>
        <sz val="9"/>
        <rFont val="Arial Narrow"/>
        <family val="2"/>
        <charset val="238"/>
      </rPr>
      <t xml:space="preserve"> g </t>
    </r>
  </si>
  <si>
    <r>
      <t xml:space="preserve">Skuta, pasirana, iz pasteriziranega mleka, 30 do 40 % m.m. v suhi snovi, pakiranje </t>
    </r>
    <r>
      <rPr>
        <b/>
        <sz val="9"/>
        <color rgb="FFFF0000"/>
        <rFont val="Arial Narrow"/>
        <family val="2"/>
        <charset val="238"/>
      </rPr>
      <t xml:space="preserve">500 g </t>
    </r>
    <r>
      <rPr>
        <sz val="9"/>
        <rFont val="Arial Narrow"/>
        <family val="2"/>
        <charset val="238"/>
      </rPr>
      <t>do 5 kg</t>
    </r>
  </si>
  <si>
    <r>
      <t xml:space="preserve">Poltrdi sir, min. 45 % m.m. v suhi snovi, zorjen v foliji, rezan, vakumsko pakiranje od 0,5 do </t>
    </r>
    <r>
      <rPr>
        <b/>
        <sz val="9"/>
        <color rgb="FFFF0000"/>
        <rFont val="Arial Narrow"/>
        <family val="2"/>
        <charset val="238"/>
      </rPr>
      <t>1,05 kg</t>
    </r>
  </si>
  <si>
    <r>
      <t xml:space="preserve">Mlečni namaz  s tuno, 15 do 20 % m.m., pakiranje do </t>
    </r>
    <r>
      <rPr>
        <b/>
        <sz val="9"/>
        <color rgb="FFFF0000"/>
        <rFont val="Arial Narrow"/>
        <family val="2"/>
        <charset val="238"/>
      </rPr>
      <t>140</t>
    </r>
    <r>
      <rPr>
        <sz val="9"/>
        <rFont val="Arial Narrow"/>
        <family val="2"/>
        <charset val="238"/>
      </rPr>
      <t xml:space="preserve"> g</t>
    </r>
  </si>
  <si>
    <r>
      <t xml:space="preserve">Mlečni namaz z vrtninami (kumarice, paprika…), 15 do 20 % m.m., pakiranje do </t>
    </r>
    <r>
      <rPr>
        <b/>
        <sz val="9"/>
        <color rgb="FFFF0000"/>
        <rFont val="Arial Narrow"/>
        <family val="2"/>
        <charset val="238"/>
      </rPr>
      <t>140</t>
    </r>
    <r>
      <rPr>
        <sz val="9"/>
        <rFont val="Arial Narrow"/>
        <family val="2"/>
        <charset val="238"/>
      </rPr>
      <t xml:space="preserve"> g</t>
    </r>
  </si>
  <si>
    <r>
      <t xml:space="preserve">Bio sok jabolko, grozdje, robida, 100 % sadni delež, pakiranje 0,2 L </t>
    </r>
    <r>
      <rPr>
        <b/>
        <sz val="9"/>
        <color rgb="FFFF0000"/>
        <rFont val="Arial Narrow"/>
        <family val="2"/>
        <charset val="238"/>
      </rPr>
      <t>lahko tudi z okusom jabolko, granatno jabolko, črni ribez, grozdje</t>
    </r>
  </si>
  <si>
    <r>
      <t>Bio sok jabolko</t>
    </r>
    <r>
      <rPr>
        <b/>
        <strike/>
        <sz val="9"/>
        <color rgb="FFFF0000"/>
        <rFont val="Arial Narrow"/>
        <family val="2"/>
        <charset val="238"/>
      </rPr>
      <t>,breskev, korenje</t>
    </r>
    <r>
      <rPr>
        <sz val="9"/>
        <rFont val="Arial Narrow"/>
        <family val="2"/>
        <charset val="238"/>
      </rPr>
      <t>, 100 % sadni delež, pakiranje 0,2 L</t>
    </r>
  </si>
  <si>
    <r>
      <t xml:space="preserve"> Marmelada - marelica, min. 50 g sadnega deleža / 100 g izdelka, brez kemičnih konzervansov in sladil, pakiranje do </t>
    </r>
    <r>
      <rPr>
        <b/>
        <sz val="9"/>
        <color rgb="FFFF0000"/>
        <rFont val="Arial Narrow"/>
        <family val="2"/>
        <charset val="238"/>
      </rPr>
      <t>850</t>
    </r>
    <r>
      <rPr>
        <sz val="9"/>
        <rFont val="Arial Narrow"/>
        <family val="2"/>
        <charset val="238"/>
      </rPr>
      <t>g</t>
    </r>
  </si>
  <si>
    <r>
      <t xml:space="preserve">Sirup jabolko, pakiranje od 5 do 10 L </t>
    </r>
    <r>
      <rPr>
        <b/>
        <sz val="9"/>
        <color rgb="FFFF0000"/>
        <rFont val="Arial Narrow"/>
        <family val="2"/>
        <charset val="238"/>
      </rPr>
      <t>z minimalno 50% sadnim deležem</t>
    </r>
  </si>
  <si>
    <r>
      <t xml:space="preserve">Sirup pomaranča, pakiranje od 5do 10 L </t>
    </r>
    <r>
      <rPr>
        <b/>
        <sz val="9"/>
        <color rgb="FFFF0000"/>
        <rFont val="Arial Narrow"/>
        <family val="2"/>
        <charset val="238"/>
      </rPr>
      <t>minimalno 50% sadnim deležem</t>
    </r>
  </si>
  <si>
    <r>
      <t xml:space="preserve">Sirup gozdni sadeži, pakiranje od 5 do 10 L z </t>
    </r>
    <r>
      <rPr>
        <b/>
        <sz val="9"/>
        <color rgb="FFFF0000"/>
        <rFont val="Arial Narrow"/>
        <family val="2"/>
        <charset val="238"/>
      </rPr>
      <t>minimalno 50% sadnim deležem</t>
    </r>
  </si>
  <si>
    <r>
      <t xml:space="preserve">Sirup bezeg, pakiranje od 5 do 10 L </t>
    </r>
    <r>
      <rPr>
        <b/>
        <sz val="9"/>
        <color rgb="FFFF0000"/>
        <rFont val="Arial Narrow"/>
        <family val="2"/>
        <charset val="238"/>
      </rPr>
      <t>minimalno 50% sadnim deležem</t>
    </r>
  </si>
  <si>
    <t xml:space="preserve">  </t>
  </si>
  <si>
    <r>
      <t xml:space="preserve">Kodrasti široki rezanci - pšenični, z jajci, pakiranje od </t>
    </r>
    <r>
      <rPr>
        <b/>
        <sz val="10"/>
        <color rgb="FFFF0000"/>
        <rFont val="Arial Narrow"/>
        <family val="2"/>
        <charset val="238"/>
      </rPr>
      <t xml:space="preserve">400g </t>
    </r>
    <r>
      <rPr>
        <sz val="10"/>
        <rFont val="Arial Narrow"/>
        <family val="2"/>
        <charset val="238"/>
      </rPr>
      <t>do 5 kg</t>
    </r>
  </si>
  <si>
    <r>
      <t xml:space="preserve">Koruzni škrob, brez glutena, pakiranje do </t>
    </r>
    <r>
      <rPr>
        <b/>
        <sz val="9"/>
        <color rgb="FFFF0000"/>
        <rFont val="Arial Narrow"/>
        <family val="2"/>
        <charset val="238"/>
      </rPr>
      <t>1000</t>
    </r>
    <r>
      <rPr>
        <sz val="9"/>
        <rFont val="Arial Narrow"/>
        <family val="2"/>
        <charset val="238"/>
      </rPr>
      <t>g</t>
    </r>
  </si>
  <si>
    <r>
      <t xml:space="preserve">Kvas suhi, pakiranje do 30 g </t>
    </r>
    <r>
      <rPr>
        <b/>
        <sz val="9"/>
        <color rgb="FFFF0000"/>
        <rFont val="Arial Narrow"/>
        <family val="2"/>
        <charset val="238"/>
      </rPr>
      <t>lahko 5 vrečic po 7 g</t>
    </r>
  </si>
  <si>
    <r>
      <t>Koruzni zdrob - instant, pakiranje</t>
    </r>
    <r>
      <rPr>
        <b/>
        <sz val="10"/>
        <color rgb="FFFF0000"/>
        <rFont val="Arial Narrow"/>
        <family val="2"/>
        <charset val="238"/>
      </rPr>
      <t xml:space="preserve"> od 1 kg do 5 kg </t>
    </r>
  </si>
  <si>
    <r>
      <t xml:space="preserve">Koruzni kosmiči, brez dodanega sladkorja, pakiranje </t>
    </r>
    <r>
      <rPr>
        <b/>
        <sz val="10"/>
        <color rgb="FFFF0000"/>
        <rFont val="Arial Narrow"/>
        <family val="2"/>
        <charset val="238"/>
      </rPr>
      <t>od 750g do 3 kg</t>
    </r>
  </si>
  <si>
    <r>
      <t xml:space="preserve">Špageti </t>
    </r>
    <r>
      <rPr>
        <b/>
        <sz val="10"/>
        <color rgb="FFFF0000"/>
        <rFont val="Arial Narrow"/>
        <family val="2"/>
        <charset val="238"/>
      </rPr>
      <t xml:space="preserve">enakovredno kot </t>
    </r>
    <r>
      <rPr>
        <sz val="10"/>
        <rFont val="Arial Narrow"/>
        <family val="2"/>
        <charset val="238"/>
      </rPr>
      <t>št. 3 - pšenični, brez jajc, pakiranje od 2 do 5 kg</t>
    </r>
  </si>
  <si>
    <r>
      <t xml:space="preserve">Prepečenec, porcijski v rezinah, pakiranje </t>
    </r>
    <r>
      <rPr>
        <b/>
        <sz val="9"/>
        <color rgb="FFFF0000"/>
        <rFont val="Arial Narrow"/>
        <family val="2"/>
        <charset val="238"/>
      </rPr>
      <t xml:space="preserve"> 20 - 36 g</t>
    </r>
    <r>
      <rPr>
        <sz val="9"/>
        <rFont val="Arial Narrow"/>
        <family val="2"/>
        <charset val="238"/>
      </rPr>
      <t xml:space="preserve"> </t>
    </r>
    <r>
      <rPr>
        <b/>
        <sz val="9"/>
        <color rgb="FFFF0000"/>
        <rFont val="Arial Narrow"/>
        <family val="2"/>
        <charset val="238"/>
      </rPr>
      <t>lahko 10x20g v paketu</t>
    </r>
  </si>
  <si>
    <r>
      <t xml:space="preserve">Drobtine, krušne, </t>
    </r>
    <r>
      <rPr>
        <b/>
        <sz val="9"/>
        <color rgb="FFFF0000"/>
        <rFont val="Arial Narrow"/>
        <family val="2"/>
        <charset val="238"/>
      </rPr>
      <t>bele in polbele moke</t>
    </r>
    <r>
      <rPr>
        <sz val="9"/>
        <rFont val="Arial Narrow"/>
        <family val="2"/>
        <charset val="238"/>
      </rPr>
      <t>, pakiranje od 5 do 10 kg</t>
    </r>
  </si>
  <si>
    <r>
      <t xml:space="preserve">Koruzni hrustljavi kruhki, pakiranje </t>
    </r>
    <r>
      <rPr>
        <b/>
        <sz val="9"/>
        <color rgb="FFFF0000"/>
        <rFont val="Arial Narrow"/>
        <family val="2"/>
        <charset val="238"/>
      </rPr>
      <t>125g</t>
    </r>
    <r>
      <rPr>
        <sz val="9"/>
        <rFont val="Arial Narrow"/>
        <family val="2"/>
        <charset val="238"/>
      </rPr>
      <t xml:space="preserve"> do 180 g</t>
    </r>
  </si>
  <si>
    <r>
      <t xml:space="preserve">Rženi hrustljavi kruhki, pakiranje </t>
    </r>
    <r>
      <rPr>
        <b/>
        <sz val="9"/>
        <color rgb="FFFF0000"/>
        <rFont val="Arial Narrow"/>
        <family val="2"/>
        <charset val="238"/>
      </rPr>
      <t>125</t>
    </r>
    <r>
      <rPr>
        <sz val="9"/>
        <rFont val="Arial Narrow"/>
        <family val="2"/>
        <charset val="238"/>
      </rPr>
      <t xml:space="preserve"> do 180 g</t>
    </r>
  </si>
  <si>
    <r>
      <t>Majoneza brez mlečnih sestavin in konzervansov</t>
    </r>
    <r>
      <rPr>
        <b/>
        <sz val="9"/>
        <color rgb="FFFF0000"/>
        <rFont val="Arial Narrow"/>
        <family val="2"/>
        <charset val="238"/>
      </rPr>
      <t>, pakiranje 404 g do 750 g</t>
    </r>
  </si>
  <si>
    <r>
      <t>Majaron, zamrznjeno sušen</t>
    </r>
    <r>
      <rPr>
        <u/>
        <sz val="9"/>
        <rFont val="Arial Narrow"/>
        <family val="2"/>
        <charset val="238"/>
      </rPr>
      <t>,</t>
    </r>
    <r>
      <rPr>
        <sz val="9"/>
        <rFont val="Arial Narrow"/>
        <family val="2"/>
        <charset val="238"/>
      </rPr>
      <t xml:space="preserve"> zdrobljen, pakiranje od</t>
    </r>
    <r>
      <rPr>
        <b/>
        <sz val="9"/>
        <color rgb="FFFF0000"/>
        <rFont val="Arial Narrow"/>
        <family val="2"/>
        <charset val="238"/>
      </rPr>
      <t xml:space="preserve"> 55g do 400 g</t>
    </r>
  </si>
  <si>
    <r>
      <t xml:space="preserve">Sadno - žitna rezina s čokolado, </t>
    </r>
    <r>
      <rPr>
        <b/>
        <sz val="9"/>
        <color rgb="FFFF0000"/>
        <rFont val="Arial Narrow"/>
        <family val="2"/>
        <charset val="238"/>
      </rPr>
      <t>pakiranje 35 g, min. 80 % sadja</t>
    </r>
  </si>
  <si>
    <r>
      <t>Mešanica v prahu za pripravo kakavovega napitka (enakovredno kot Nesquick),z</t>
    </r>
    <r>
      <rPr>
        <b/>
        <sz val="9"/>
        <color rgb="FFFF0000"/>
        <rFont val="Arial Narrow"/>
        <family val="2"/>
        <charset val="238"/>
      </rPr>
      <t xml:space="preserve"> minimalnim deležem kakavovih delcev 25% in v granulah o</t>
    </r>
    <r>
      <rPr>
        <sz val="9"/>
        <rFont val="Arial Narrow"/>
        <family val="2"/>
        <charset val="238"/>
      </rPr>
      <t>d 800 do 1000 g</t>
    </r>
  </si>
  <si>
    <r>
      <t>Jedilna čokolada, min.</t>
    </r>
    <r>
      <rPr>
        <b/>
        <sz val="9"/>
        <color rgb="FFFF0000"/>
        <rFont val="Arial Narrow"/>
        <family val="2"/>
        <charset val="238"/>
      </rPr>
      <t xml:space="preserve"> 45 % kakavov delež, pakiranje do 0,5 kg</t>
    </r>
  </si>
  <si>
    <r>
      <t xml:space="preserve">Sladkor mleti, pakiranje </t>
    </r>
    <r>
      <rPr>
        <b/>
        <sz val="9"/>
        <color rgb="FFFF0000"/>
        <rFont val="Arial Narrow"/>
        <family val="2"/>
        <charset val="238"/>
      </rPr>
      <t>200 g do 1000g</t>
    </r>
  </si>
  <si>
    <t xml:space="preserve">Med, cvetličnii, 15 g </t>
  </si>
  <si>
    <t>sojini koščki, pakiranje do 0,5 kg</t>
  </si>
  <si>
    <r>
      <t xml:space="preserve">Masleni piškoti, pakiranje 250 do 500 g </t>
    </r>
    <r>
      <rPr>
        <b/>
        <sz val="9"/>
        <color rgb="FFFF0000"/>
        <rFont val="Arial Narrow"/>
        <family val="2"/>
        <charset val="238"/>
      </rPr>
      <t>lahko 4x240g pakiranje</t>
    </r>
  </si>
  <si>
    <r>
      <t>Sojin napitek –</t>
    </r>
    <r>
      <rPr>
        <strike/>
        <sz val="9"/>
        <rFont val="Arial Narrow"/>
        <family val="2"/>
        <charset val="238"/>
      </rPr>
      <t xml:space="preserve"> vanilijev</t>
    </r>
    <r>
      <rPr>
        <sz val="9"/>
        <rFont val="Arial Narrow"/>
        <family val="2"/>
        <charset val="238"/>
      </rPr>
      <t>,</t>
    </r>
    <r>
      <rPr>
        <b/>
        <sz val="9"/>
        <color rgb="FFFF0000"/>
        <rFont val="Arial Narrow"/>
        <family val="2"/>
        <charset val="238"/>
      </rPr>
      <t>navaden</t>
    </r>
    <r>
      <rPr>
        <sz val="9"/>
        <rFont val="Arial Narrow"/>
        <family val="2"/>
        <charset val="238"/>
      </rPr>
      <t xml:space="preserve"> pakiranje do 0,25 L</t>
    </r>
  </si>
  <si>
    <r>
      <t xml:space="preserve">Sojin desert - navaden, </t>
    </r>
    <r>
      <rPr>
        <b/>
        <strike/>
        <sz val="9"/>
        <color rgb="FFFF0000"/>
        <rFont val="Arial Narrow"/>
        <family val="2"/>
        <charset val="238"/>
      </rPr>
      <t>brez dodanega sladkorja</t>
    </r>
    <r>
      <rPr>
        <sz val="9"/>
        <rFont val="Arial Narrow"/>
        <family val="2"/>
        <charset val="238"/>
      </rPr>
      <t>, pakiranje 120 do 160 g</t>
    </r>
  </si>
  <si>
    <r>
      <rPr>
        <b/>
        <strike/>
        <sz val="9"/>
        <color rgb="FFFF0000"/>
        <rFont val="Arial Narrow"/>
        <family val="2"/>
        <charset val="238"/>
      </rPr>
      <t>Riževa krema za stepanje,</t>
    </r>
    <r>
      <rPr>
        <b/>
        <sz val="9"/>
        <color rgb="FFFF0000"/>
        <rFont val="Arial Narrow"/>
        <family val="2"/>
        <charset val="238"/>
      </rPr>
      <t>univerzalna rastlinska krema za stepanje za alergike na mleko in gluten</t>
    </r>
    <r>
      <rPr>
        <sz val="9"/>
        <rFont val="Arial Narrow"/>
        <family val="2"/>
        <charset val="238"/>
      </rPr>
      <t xml:space="preserve"> pakiranje do          300 ml</t>
    </r>
  </si>
  <si>
    <r>
      <t xml:space="preserve">Puding v prahu, okus čokolada, deklariran brez alergenov, </t>
    </r>
    <r>
      <rPr>
        <b/>
        <sz val="9"/>
        <color rgb="FFFF0000"/>
        <rFont val="Arial Narrow"/>
        <family val="2"/>
        <charset val="238"/>
      </rPr>
      <t>pakiranje 40g</t>
    </r>
  </si>
  <si>
    <r>
      <t xml:space="preserve">Puding v prahu, okus vanilija, deklariran brez alergenov,  </t>
    </r>
    <r>
      <rPr>
        <b/>
        <sz val="9"/>
        <color rgb="FFFF0000"/>
        <rFont val="Arial Narrow"/>
        <family val="2"/>
        <charset val="238"/>
      </rPr>
      <t>pakiranje 40g</t>
    </r>
  </si>
  <si>
    <r>
      <rPr>
        <b/>
        <strike/>
        <sz val="9"/>
        <color rgb="FFFF0000"/>
        <rFont val="Arial Narrow"/>
        <family val="2"/>
        <charset val="238"/>
      </rPr>
      <t>Riževi kruhki, kakovost Organ</t>
    </r>
    <r>
      <rPr>
        <sz val="9"/>
        <rFont val="Arial Narrow"/>
        <family val="2"/>
        <charset val="238"/>
      </rPr>
      <t>,</t>
    </r>
    <r>
      <rPr>
        <b/>
        <sz val="9"/>
        <color rgb="FFFF0000"/>
        <rFont val="Arial Narrow"/>
        <family val="2"/>
        <charset val="238"/>
      </rPr>
      <t>ajdovi kruhki brez alergenov</t>
    </r>
    <r>
      <rPr>
        <sz val="9"/>
        <rFont val="Arial Narrow"/>
        <family val="2"/>
        <charset val="238"/>
      </rPr>
      <t xml:space="preserve"> pakiranje do 125 g</t>
    </r>
  </si>
  <si>
    <r>
      <t>Musli, hrustljavi,(enakovredno Schar) brez glutena, jajc, mleka,</t>
    </r>
    <r>
      <rPr>
        <sz val="9"/>
        <color rgb="FFFF0000"/>
        <rFont val="Arial Narrow"/>
        <family val="2"/>
        <charset val="238"/>
      </rPr>
      <t xml:space="preserve"> pakiranje do 375 g</t>
    </r>
  </si>
  <si>
    <r>
      <t xml:space="preserve">Kruhove kocke s kvinojo, slane, enakovredno Organ, </t>
    </r>
    <r>
      <rPr>
        <b/>
        <sz val="9"/>
        <color rgb="FFFF0000"/>
        <rFont val="Arial Narrow"/>
        <family val="2"/>
        <charset val="238"/>
      </rPr>
      <t>pakiranje do 125g</t>
    </r>
  </si>
  <si>
    <r>
      <t xml:space="preserve">Rižev zdrob brez glutena, mleka in jajc, pakiranje do </t>
    </r>
    <r>
      <rPr>
        <b/>
        <sz val="9"/>
        <color rgb="FFFF0000"/>
        <rFont val="Arial Narrow"/>
        <family val="2"/>
        <charset val="238"/>
      </rPr>
      <t>500g</t>
    </r>
  </si>
  <si>
    <r>
      <t xml:space="preserve">Kus kus riž-koruza, brez alergenov </t>
    </r>
    <r>
      <rPr>
        <b/>
        <sz val="9"/>
        <color rgb="FFFF0000"/>
        <rFont val="Arial Narrow"/>
        <family val="2"/>
        <charset val="238"/>
      </rPr>
      <t>(lahko je soja v sledovih), p</t>
    </r>
    <r>
      <rPr>
        <sz val="9"/>
        <rFont val="Arial Narrow"/>
        <family val="2"/>
        <charset val="238"/>
      </rPr>
      <t>akiranje do 1 kg</t>
    </r>
  </si>
  <si>
    <r>
      <t xml:space="preserve">Polnozrnati kus kus – instant, </t>
    </r>
    <r>
      <rPr>
        <b/>
        <sz val="10"/>
        <color rgb="FFFF0000"/>
        <rFont val="Arial Narrow"/>
        <family val="2"/>
        <charset val="238"/>
      </rPr>
      <t>pakiranje 250 do 5000 g</t>
    </r>
  </si>
  <si>
    <r>
      <t xml:space="preserve">Sadno - žitna rezina z jogurtovim ali čokoladnim oblivom, min. 30 % sadja, </t>
    </r>
    <r>
      <rPr>
        <b/>
        <sz val="9"/>
        <color rgb="FFFF0000"/>
        <rFont val="Arial Narrow"/>
        <family val="2"/>
        <charset val="238"/>
      </rPr>
      <t>pakiranje 25g do 30 g</t>
    </r>
  </si>
  <si>
    <r>
      <t>Rižev puding, vanilija,</t>
    </r>
    <r>
      <rPr>
        <b/>
        <sz val="9"/>
        <color rgb="FFFF0000"/>
        <rFont val="Arial Narrow"/>
        <family val="2"/>
        <charset val="238"/>
      </rPr>
      <t xml:space="preserve"> čokolada/kakav </t>
    </r>
    <r>
      <rPr>
        <sz val="9"/>
        <rFont val="Arial Narrow"/>
        <family val="2"/>
        <charset val="238"/>
      </rPr>
      <t xml:space="preserve">pakiranje </t>
    </r>
    <r>
      <rPr>
        <b/>
        <sz val="9"/>
        <color rgb="FFFF0000"/>
        <rFont val="Arial Narrow"/>
        <family val="2"/>
        <charset val="238"/>
      </rPr>
      <t>100 do 140 g brez alergenov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</si>
</sst>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
  </numFmts>
  <fonts count="46" x14ac:knownFonts="1">
    <font>
      <sz val="11"/>
      <color theme="1"/>
      <name val="Calibri"/>
      <family val="2"/>
      <charset val="238"/>
      <scheme val="minor"/>
    </font>
    <font>
      <sz val="10"/>
      <color theme="1"/>
      <name val="Calibri"/>
      <family val="2"/>
      <charset val="238"/>
      <scheme val="minor"/>
    </font>
    <font>
      <sz val="10"/>
      <name val="Arial"/>
      <family val="2"/>
      <charset val="238"/>
    </font>
    <font>
      <sz val="9"/>
      <color theme="1"/>
      <name val="Calibri"/>
      <family val="2"/>
      <charset val="238"/>
      <scheme val="minor"/>
    </font>
    <font>
      <sz val="6"/>
      <color theme="1"/>
      <name val="Arial Narrow"/>
      <family val="2"/>
      <charset val="238"/>
    </font>
    <font>
      <sz val="10"/>
      <color theme="1"/>
      <name val="Arial Narrow"/>
      <family val="2"/>
      <charset val="238"/>
    </font>
    <font>
      <b/>
      <sz val="14"/>
      <color theme="1"/>
      <name val="Arial Narrow"/>
      <family val="2"/>
      <charset val="238"/>
    </font>
    <font>
      <sz val="10"/>
      <name val="Arial Narrow"/>
      <family val="2"/>
      <charset val="238"/>
    </font>
    <font>
      <b/>
      <sz val="10"/>
      <name val="Arial Narrow"/>
      <family val="2"/>
      <charset val="238"/>
    </font>
    <font>
      <sz val="11"/>
      <color indexed="8"/>
      <name val="Calibri"/>
      <family val="2"/>
      <charset val="238"/>
    </font>
    <font>
      <sz val="4"/>
      <color theme="1"/>
      <name val="Calibri"/>
      <family val="2"/>
      <charset val="238"/>
      <scheme val="minor"/>
    </font>
    <font>
      <sz val="7"/>
      <color theme="1"/>
      <name val="Calibri"/>
      <family val="2"/>
      <charset val="238"/>
      <scheme val="minor"/>
    </font>
    <font>
      <b/>
      <sz val="7"/>
      <name val="Arial Narrow"/>
      <family val="2"/>
      <charset val="238"/>
    </font>
    <font>
      <b/>
      <sz val="9"/>
      <name val="Arial Narrow"/>
      <family val="2"/>
      <charset val="238"/>
    </font>
    <font>
      <sz val="9"/>
      <color theme="1"/>
      <name val="Arial Narrow"/>
      <family val="2"/>
      <charset val="238"/>
    </font>
    <font>
      <sz val="9"/>
      <name val="Arial Narrow"/>
      <family val="2"/>
      <charset val="238"/>
    </font>
    <font>
      <b/>
      <sz val="9"/>
      <color theme="1"/>
      <name val="Arial Narrow"/>
      <family val="2"/>
      <charset val="238"/>
    </font>
    <font>
      <b/>
      <u/>
      <sz val="10"/>
      <name val="Arial Narrow"/>
      <family val="2"/>
      <charset val="238"/>
    </font>
    <font>
      <sz val="4"/>
      <name val="Arial Narrow"/>
      <family val="2"/>
      <charset val="238"/>
    </font>
    <font>
      <sz val="4"/>
      <name val="Calibri"/>
      <family val="2"/>
      <charset val="238"/>
      <scheme val="minor"/>
    </font>
    <font>
      <sz val="11"/>
      <name val="Calibri"/>
      <family val="2"/>
      <charset val="238"/>
      <scheme val="minor"/>
    </font>
    <font>
      <sz val="6"/>
      <name val="Arial Narrow"/>
      <family val="2"/>
      <charset val="238"/>
    </font>
    <font>
      <sz val="7"/>
      <name val="Calibri"/>
      <family val="2"/>
      <charset val="238"/>
      <scheme val="minor"/>
    </font>
    <font>
      <sz val="7"/>
      <name val="Arial Narrow"/>
      <family val="2"/>
      <charset val="238"/>
    </font>
    <font>
      <sz val="10"/>
      <color indexed="8"/>
      <name val="Arial Narrow"/>
      <family val="2"/>
      <charset val="238"/>
    </font>
    <font>
      <b/>
      <sz val="14"/>
      <name val="Arial Narrow"/>
      <family val="2"/>
      <charset val="238"/>
    </font>
    <font>
      <b/>
      <sz val="10"/>
      <color theme="1"/>
      <name val="Arial Narrow"/>
      <family val="2"/>
      <charset val="238"/>
    </font>
    <font>
      <u/>
      <sz val="9"/>
      <name val="Arial Narrow"/>
      <family val="2"/>
      <charset val="238"/>
    </font>
    <font>
      <sz val="9"/>
      <color rgb="FFFF0000"/>
      <name val="Arial Narrow"/>
      <family val="2"/>
      <charset val="238"/>
    </font>
    <font>
      <sz val="9"/>
      <name val="Calibri"/>
      <family val="2"/>
      <charset val="238"/>
      <scheme val="minor"/>
    </font>
    <font>
      <b/>
      <sz val="12"/>
      <name val="Arial Narrow"/>
      <family val="2"/>
      <charset val="238"/>
    </font>
    <font>
      <b/>
      <sz val="4"/>
      <name val="Calibri"/>
      <family val="2"/>
      <charset val="238"/>
      <scheme val="minor"/>
    </font>
    <font>
      <b/>
      <sz val="11"/>
      <name val="Arial"/>
      <family val="2"/>
      <charset val="238"/>
    </font>
    <font>
      <sz val="10"/>
      <name val="Calibri"/>
      <family val="2"/>
      <charset val="238"/>
      <scheme val="minor"/>
    </font>
    <font>
      <sz val="9"/>
      <color indexed="8"/>
      <name val="Arial Narrow"/>
      <family val="2"/>
      <charset val="238"/>
    </font>
    <font>
      <sz val="8"/>
      <name val="Arial Narrow"/>
      <family val="2"/>
      <charset val="238"/>
    </font>
    <font>
      <b/>
      <sz val="14"/>
      <name val="Calibri"/>
      <family val="2"/>
      <charset val="238"/>
      <scheme val="minor"/>
    </font>
    <font>
      <sz val="14"/>
      <name val="Calibri"/>
      <family val="2"/>
      <charset val="238"/>
      <scheme val="minor"/>
    </font>
    <font>
      <sz val="9"/>
      <name val="Arial"/>
      <family val="2"/>
      <charset val="238"/>
    </font>
    <font>
      <sz val="11"/>
      <name val="Arial Narrow"/>
      <family val="2"/>
      <charset val="238"/>
    </font>
    <font>
      <b/>
      <i/>
      <sz val="10"/>
      <name val="Arial Narrow"/>
      <family val="2"/>
      <charset val="238"/>
    </font>
    <font>
      <b/>
      <sz val="9"/>
      <color rgb="FFFF0000"/>
      <name val="Arial Narrow"/>
      <family val="2"/>
      <charset val="238"/>
    </font>
    <font>
      <strike/>
      <sz val="9"/>
      <color rgb="FFFF0000"/>
      <name val="Arial Narrow"/>
      <family val="2"/>
      <charset val="238"/>
    </font>
    <font>
      <b/>
      <strike/>
      <sz val="9"/>
      <color rgb="FFFF0000"/>
      <name val="Arial Narrow"/>
      <family val="2"/>
      <charset val="238"/>
    </font>
    <font>
      <strike/>
      <sz val="9"/>
      <name val="Arial Narrow"/>
      <family val="2"/>
      <charset val="238"/>
    </font>
    <font>
      <b/>
      <sz val="10"/>
      <color rgb="FFFF0000"/>
      <name val="Arial Narrow"/>
      <family val="2"/>
      <charset val="238"/>
    </font>
  </fonts>
  <fills count="9">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
      <patternFill patternType="solid">
        <fgColor indexed="65"/>
        <bgColor theme="1"/>
      </patternFill>
    </fill>
    <fill>
      <patternFill patternType="solid">
        <fgColor rgb="FFE7EFD8"/>
        <bgColor indexed="64"/>
      </patternFill>
    </fill>
    <fill>
      <patternFill patternType="solid">
        <fgColor indexed="9"/>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right/>
      <top style="medium">
        <color rgb="FFCCCCCC"/>
      </top>
      <bottom/>
      <diagonal/>
    </border>
  </borders>
  <cellStyleXfs count="5">
    <xf numFmtId="0" fontId="0" fillId="0" borderId="0"/>
    <xf numFmtId="0" fontId="2" fillId="0" borderId="0"/>
    <xf numFmtId="0" fontId="9" fillId="0" borderId="0"/>
    <xf numFmtId="0" fontId="9" fillId="0" borderId="0"/>
    <xf numFmtId="0" fontId="2" fillId="0" borderId="0"/>
  </cellStyleXfs>
  <cellXfs count="233">
    <xf numFmtId="0" fontId="0" fillId="0" borderId="0" xfId="0"/>
    <xf numFmtId="0" fontId="4" fillId="0" borderId="0" xfId="0" applyFont="1" applyProtection="1"/>
    <xf numFmtId="0" fontId="0" fillId="0" borderId="0" xfId="0" applyProtection="1"/>
    <xf numFmtId="0" fontId="10" fillId="0" borderId="0" xfId="0" applyFont="1" applyProtection="1"/>
    <xf numFmtId="0" fontId="11" fillId="0" borderId="0" xfId="0" applyFont="1" applyProtection="1"/>
    <xf numFmtId="3" fontId="12" fillId="0" borderId="0" xfId="0" quotePrefix="1" applyNumberFormat="1" applyFont="1" applyBorder="1" applyAlignment="1" applyProtection="1">
      <alignment horizontal="center" vertical="center"/>
    </xf>
    <xf numFmtId="3" fontId="12" fillId="4" borderId="0" xfId="0" quotePrefix="1" applyNumberFormat="1" applyFont="1" applyFill="1" applyBorder="1" applyAlignment="1" applyProtection="1">
      <alignment horizontal="center" vertical="center"/>
    </xf>
    <xf numFmtId="0" fontId="11" fillId="0" borderId="0" xfId="0" applyFont="1" applyAlignment="1" applyProtection="1">
      <alignment horizontal="center" vertical="center"/>
    </xf>
    <xf numFmtId="0" fontId="18" fillId="0" borderId="0" xfId="0" applyFont="1" applyProtection="1"/>
    <xf numFmtId="0" fontId="19" fillId="0" borderId="0" xfId="0" applyFont="1" applyProtection="1"/>
    <xf numFmtId="0" fontId="20" fillId="0" borderId="0" xfId="0" applyFont="1" applyProtection="1"/>
    <xf numFmtId="0" fontId="21" fillId="0" borderId="0" xfId="0" applyFont="1" applyProtection="1"/>
    <xf numFmtId="0" fontId="22" fillId="0" borderId="0" xfId="0" applyFont="1" applyProtection="1"/>
    <xf numFmtId="0" fontId="17" fillId="0" borderId="0" xfId="0" applyFont="1" applyProtection="1"/>
    <xf numFmtId="0" fontId="5" fillId="0" borderId="0" xfId="0" applyFont="1" applyProtection="1"/>
    <xf numFmtId="0" fontId="0" fillId="0" borderId="0" xfId="0" applyProtection="1"/>
    <xf numFmtId="0" fontId="10" fillId="0" borderId="0" xfId="0" applyFont="1" applyProtection="1"/>
    <xf numFmtId="3" fontId="24" fillId="0" borderId="1" xfId="0" applyNumberFormat="1" applyFont="1" applyBorder="1" applyAlignment="1">
      <alignment horizontal="center" vertical="center" wrapText="1"/>
    </xf>
    <xf numFmtId="0" fontId="15" fillId="0" borderId="1" xfId="3" applyFont="1" applyBorder="1" applyAlignment="1" applyProtection="1">
      <alignment horizontal="left" vertical="center" wrapText="1"/>
    </xf>
    <xf numFmtId="0" fontId="13" fillId="0" borderId="0" xfId="0" applyFont="1" applyBorder="1" applyAlignment="1" applyProtection="1">
      <alignment horizontal="justify" vertical="center" wrapText="1"/>
    </xf>
    <xf numFmtId="0" fontId="7" fillId="0" borderId="0" xfId="0" applyFont="1" applyBorder="1" applyAlignment="1">
      <alignment horizontal="justify" wrapText="1"/>
    </xf>
    <xf numFmtId="0" fontId="15" fillId="0" borderId="1" xfId="0" applyFont="1" applyBorder="1" applyAlignment="1">
      <alignment horizontal="left" vertical="center" wrapText="1"/>
    </xf>
    <xf numFmtId="0" fontId="11" fillId="0" borderId="0" xfId="0" applyFont="1" applyProtection="1"/>
    <xf numFmtId="0" fontId="16" fillId="0" borderId="1" xfId="0" applyFont="1" applyBorder="1" applyAlignment="1" applyProtection="1">
      <alignment horizontal="justify" vertical="center" wrapText="1"/>
    </xf>
    <xf numFmtId="4" fontId="16" fillId="3" borderId="1" xfId="0" applyNumberFormat="1" applyFont="1" applyFill="1" applyBorder="1" applyAlignment="1" applyProtection="1">
      <alignment horizontal="center" vertical="center"/>
    </xf>
    <xf numFmtId="3" fontId="16" fillId="3" borderId="1" xfId="0" applyNumberFormat="1" applyFont="1" applyFill="1" applyBorder="1" applyAlignment="1" applyProtection="1">
      <alignment horizontal="center" vertical="center"/>
    </xf>
    <xf numFmtId="0" fontId="15" fillId="0" borderId="1" xfId="0" applyFont="1" applyBorder="1" applyAlignment="1" applyProtection="1">
      <alignment vertical="center" wrapText="1"/>
    </xf>
    <xf numFmtId="0" fontId="7" fillId="0" borderId="0" xfId="0" applyNumberFormat="1" applyFont="1"/>
    <xf numFmtId="0" fontId="8" fillId="0" borderId="0" xfId="0" applyFont="1" applyProtection="1">
      <protection locked="0"/>
    </xf>
    <xf numFmtId="0" fontId="8" fillId="0" borderId="0" xfId="0" applyFont="1" applyAlignment="1" applyProtection="1">
      <alignment horizontal="left"/>
      <protection locked="0"/>
    </xf>
    <xf numFmtId="0" fontId="8" fillId="0" borderId="0" xfId="0" applyNumberFormat="1" applyFont="1" applyProtection="1">
      <protection locked="0"/>
    </xf>
    <xf numFmtId="0" fontId="15" fillId="0" borderId="1" xfId="0" applyFont="1" applyBorder="1" applyAlignment="1" applyProtection="1">
      <alignment horizontal="justify" vertical="center" wrapText="1"/>
    </xf>
    <xf numFmtId="0" fontId="13" fillId="0" borderId="1" xfId="0" applyFont="1" applyBorder="1" applyAlignment="1" applyProtection="1">
      <alignment horizontal="justify" vertical="center" wrapText="1"/>
    </xf>
    <xf numFmtId="0" fontId="7" fillId="0" borderId="0" xfId="0" applyFont="1" applyAlignment="1">
      <alignment vertical="center"/>
    </xf>
    <xf numFmtId="0" fontId="7" fillId="0" borderId="0" xfId="0" applyFont="1" applyAlignment="1">
      <alignment horizontal="left"/>
    </xf>
    <xf numFmtId="4" fontId="12" fillId="2" borderId="1" xfId="1" applyNumberFormat="1" applyFont="1" applyFill="1" applyBorder="1" applyAlignment="1" applyProtection="1">
      <alignment horizontal="center" vertical="center" wrapText="1"/>
    </xf>
    <xf numFmtId="3" fontId="12" fillId="2" borderId="4" xfId="1" applyNumberFormat="1" applyFont="1" applyFill="1" applyBorder="1" applyAlignment="1" applyProtection="1">
      <alignment horizontal="center" vertical="center" wrapText="1"/>
    </xf>
    <xf numFmtId="0" fontId="15" fillId="4" borderId="1" xfId="0" applyFont="1" applyFill="1" applyBorder="1" applyAlignment="1" applyProtection="1">
      <alignment vertical="center" wrapText="1"/>
    </xf>
    <xf numFmtId="3" fontId="13" fillId="4" borderId="1" xfId="0" quotePrefix="1" applyNumberFormat="1" applyFont="1" applyFill="1" applyBorder="1" applyAlignment="1" applyProtection="1">
      <alignment horizontal="center" vertical="center"/>
    </xf>
    <xf numFmtId="0" fontId="3" fillId="0" borderId="0" xfId="0" applyFont="1" applyProtection="1"/>
    <xf numFmtId="0" fontId="1" fillId="0" borderId="0" xfId="0" applyFont="1" applyProtection="1"/>
    <xf numFmtId="0" fontId="14" fillId="0" borderId="1" xfId="0" applyFont="1" applyBorder="1" applyAlignment="1" applyProtection="1">
      <alignment horizontal="center" vertical="center" wrapText="1"/>
    </xf>
    <xf numFmtId="0" fontId="14" fillId="0" borderId="1" xfId="0" applyFont="1" applyBorder="1" applyAlignment="1" applyProtection="1">
      <alignment horizontal="justify" vertical="center" wrapText="1"/>
    </xf>
    <xf numFmtId="4" fontId="14" fillId="3" borderId="1" xfId="0" applyNumberFormat="1" applyFont="1" applyFill="1" applyBorder="1" applyAlignment="1" applyProtection="1">
      <alignment horizontal="center" vertical="center" wrapText="1"/>
    </xf>
    <xf numFmtId="3" fontId="13" fillId="0" borderId="1" xfId="0" quotePrefix="1" applyNumberFormat="1" applyFont="1" applyBorder="1" applyAlignment="1" applyProtection="1">
      <alignment horizontal="center" vertical="center"/>
    </xf>
    <xf numFmtId="3" fontId="13" fillId="0" borderId="1" xfId="0" quotePrefix="1" applyNumberFormat="1" applyFont="1" applyBorder="1" applyAlignment="1" applyProtection="1">
      <alignment horizontal="center" vertical="center"/>
      <protection locked="0"/>
    </xf>
    <xf numFmtId="0" fontId="15" fillId="0" borderId="1" xfId="0" applyFont="1" applyBorder="1" applyAlignment="1" applyProtection="1">
      <alignment horizontal="left" vertical="center" wrapText="1"/>
    </xf>
    <xf numFmtId="0" fontId="7" fillId="0" borderId="0" xfId="0" applyFont="1"/>
    <xf numFmtId="3" fontId="13" fillId="0" borderId="0" xfId="0" quotePrefix="1" applyNumberFormat="1" applyFont="1" applyBorder="1" applyAlignment="1" applyProtection="1">
      <alignment horizontal="center" vertical="center"/>
    </xf>
    <xf numFmtId="3" fontId="13" fillId="4" borderId="0" xfId="0" quotePrefix="1" applyNumberFormat="1" applyFont="1" applyFill="1" applyBorder="1" applyAlignment="1" applyProtection="1">
      <alignment horizontal="center" vertical="center"/>
    </xf>
    <xf numFmtId="0" fontId="15" fillId="4" borderId="1" xfId="0" applyFont="1" applyFill="1" applyBorder="1" applyAlignment="1" applyProtection="1">
      <alignment horizontal="left" vertical="center" wrapText="1"/>
    </xf>
    <xf numFmtId="3" fontId="14" fillId="0" borderId="1" xfId="0" applyNumberFormat="1" applyFont="1" applyFill="1" applyBorder="1" applyAlignment="1" applyProtection="1">
      <alignment horizontal="center" vertical="center" wrapText="1"/>
    </xf>
    <xf numFmtId="0" fontId="0" fillId="0" borderId="0" xfId="0" applyAlignment="1">
      <alignment vertical="center"/>
    </xf>
    <xf numFmtId="0" fontId="12" fillId="2" borderId="1" xfId="1" applyFont="1" applyFill="1" applyBorder="1" applyAlignment="1" applyProtection="1">
      <alignment horizontal="center" vertical="center" wrapText="1"/>
    </xf>
    <xf numFmtId="3" fontId="12" fillId="2" borderId="1" xfId="1" applyNumberFormat="1" applyFont="1" applyFill="1" applyBorder="1" applyAlignment="1" applyProtection="1">
      <alignment horizontal="center" vertical="center" wrapText="1"/>
    </xf>
    <xf numFmtId="0" fontId="12" fillId="2" borderId="4" xfId="1" applyFont="1" applyFill="1" applyBorder="1" applyAlignment="1" applyProtection="1">
      <alignment horizontal="center" vertical="center" wrapText="1"/>
    </xf>
    <xf numFmtId="4" fontId="12" fillId="2" borderId="4" xfId="1" applyNumberFormat="1" applyFont="1" applyFill="1" applyBorder="1" applyAlignment="1" applyProtection="1">
      <alignment horizontal="center" vertical="center" wrapText="1"/>
    </xf>
    <xf numFmtId="0" fontId="23" fillId="2" borderId="1" xfId="1" applyFont="1" applyFill="1" applyBorder="1" applyAlignment="1" applyProtection="1">
      <alignment horizontal="center" vertical="center" wrapText="1"/>
    </xf>
    <xf numFmtId="0" fontId="23" fillId="2" borderId="4" xfId="1" applyFont="1" applyFill="1" applyBorder="1" applyAlignment="1" applyProtection="1">
      <alignment horizontal="center" vertical="center" wrapText="1"/>
    </xf>
    <xf numFmtId="0" fontId="5" fillId="0" borderId="0" xfId="0" applyFont="1" applyAlignment="1" applyProtection="1">
      <protection locked="0"/>
    </xf>
    <xf numFmtId="0" fontId="5" fillId="0" borderId="0" xfId="0" applyFont="1" applyAlignment="1" applyProtection="1"/>
    <xf numFmtId="0" fontId="4" fillId="0" borderId="0" xfId="0" applyFont="1" applyAlignment="1" applyProtection="1"/>
    <xf numFmtId="0" fontId="5" fillId="0" borderId="0" xfId="0" applyFont="1" applyAlignment="1" applyProtection="1">
      <alignment horizontal="left" vertical="center"/>
      <protection locked="0"/>
    </xf>
    <xf numFmtId="0" fontId="5" fillId="0" borderId="0" xfId="0" applyFont="1" applyAlignment="1" applyProtection="1">
      <alignment vertical="center" wrapText="1"/>
      <protection locked="0"/>
    </xf>
    <xf numFmtId="3" fontId="13" fillId="0" borderId="5" xfId="0" quotePrefix="1" applyNumberFormat="1" applyFont="1" applyBorder="1" applyAlignment="1" applyProtection="1">
      <alignment horizontal="center" vertical="center"/>
    </xf>
    <xf numFmtId="3" fontId="13" fillId="4" borderId="5" xfId="0" quotePrefix="1" applyNumberFormat="1" applyFont="1" applyFill="1" applyBorder="1" applyAlignment="1" applyProtection="1">
      <alignment horizontal="center" vertical="center"/>
    </xf>
    <xf numFmtId="0" fontId="7" fillId="0" borderId="0" xfId="0" applyFont="1" applyAlignment="1">
      <alignment horizontal="center"/>
    </xf>
    <xf numFmtId="0" fontId="15" fillId="0" borderId="1" xfId="0" applyFont="1" applyBorder="1" applyAlignment="1" applyProtection="1">
      <alignment horizontal="center" vertical="center" wrapText="1"/>
    </xf>
    <xf numFmtId="0" fontId="7" fillId="0" borderId="0" xfId="0" applyFont="1" applyBorder="1" applyAlignment="1">
      <alignment horizontal="left" vertical="center" wrapText="1"/>
    </xf>
    <xf numFmtId="0" fontId="7" fillId="0" borderId="0" xfId="0" applyFont="1" applyAlignment="1">
      <alignment horizontal="left" vertical="center"/>
    </xf>
    <xf numFmtId="0" fontId="15" fillId="0" borderId="1" xfId="3" applyFont="1" applyBorder="1" applyAlignment="1" applyProtection="1">
      <alignment vertical="center" wrapText="1"/>
    </xf>
    <xf numFmtId="0" fontId="13" fillId="2" borderId="2" xfId="0" applyFont="1" applyFill="1" applyBorder="1" applyAlignment="1" applyProtection="1">
      <alignment horizontal="left" vertical="center" wrapText="1"/>
    </xf>
    <xf numFmtId="0" fontId="13" fillId="2" borderId="3" xfId="0" applyFont="1" applyFill="1" applyBorder="1" applyAlignment="1" applyProtection="1">
      <alignment horizontal="left" vertical="center" wrapText="1"/>
    </xf>
    <xf numFmtId="3" fontId="15" fillId="0" borderId="1" xfId="0" applyNumberFormat="1" applyFont="1" applyBorder="1" applyAlignment="1" applyProtection="1">
      <alignment horizontal="center" vertical="center" wrapText="1"/>
    </xf>
    <xf numFmtId="4" fontId="15" fillId="0" borderId="1" xfId="0" applyNumberFormat="1" applyFont="1" applyFill="1" applyBorder="1" applyAlignment="1" applyProtection="1">
      <alignment horizontal="center" vertical="center" wrapText="1"/>
      <protection locked="0"/>
    </xf>
    <xf numFmtId="4" fontId="15" fillId="3" borderId="1" xfId="0" applyNumberFormat="1" applyFont="1" applyFill="1" applyBorder="1" applyAlignment="1" applyProtection="1">
      <alignment horizontal="center" vertical="center" wrapText="1"/>
    </xf>
    <xf numFmtId="3" fontId="15" fillId="0" borderId="1" xfId="0" applyNumberFormat="1" applyFont="1" applyFill="1" applyBorder="1" applyAlignment="1" applyProtection="1">
      <alignment horizontal="center" vertical="center" wrapText="1"/>
    </xf>
    <xf numFmtId="0" fontId="29" fillId="0" borderId="0" xfId="0" applyFont="1" applyProtection="1"/>
    <xf numFmtId="0" fontId="7" fillId="0" borderId="0" xfId="0" applyFont="1" applyAlignment="1" applyProtection="1">
      <alignment horizontal="left" vertical="center"/>
      <protection locked="0"/>
    </xf>
    <xf numFmtId="0" fontId="13" fillId="0" borderId="5" xfId="0" applyFont="1" applyBorder="1" applyAlignment="1" applyProtection="1">
      <alignment horizontal="justify" vertical="center" wrapText="1"/>
    </xf>
    <xf numFmtId="0" fontId="15" fillId="0" borderId="1" xfId="0" applyFont="1" applyBorder="1" applyAlignment="1">
      <alignment horizontal="left" vertical="center"/>
    </xf>
    <xf numFmtId="0" fontId="15" fillId="0" borderId="7" xfId="0" applyFont="1" applyBorder="1" applyAlignment="1">
      <alignment vertical="center" wrapText="1"/>
    </xf>
    <xf numFmtId="0" fontId="20" fillId="0" borderId="0" xfId="0" applyFont="1" applyAlignment="1">
      <alignment vertical="center"/>
    </xf>
    <xf numFmtId="0" fontId="15" fillId="0" borderId="0" xfId="0" applyFont="1" applyAlignment="1">
      <alignment wrapText="1"/>
    </xf>
    <xf numFmtId="0" fontId="15" fillId="0" borderId="0" xfId="0" applyFont="1"/>
    <xf numFmtId="0" fontId="15" fillId="0" borderId="0" xfId="0" applyFont="1" applyBorder="1" applyAlignment="1" applyProtection="1">
      <alignment horizontal="justify" vertical="center" wrapText="1"/>
    </xf>
    <xf numFmtId="0" fontId="23" fillId="0" borderId="0" xfId="0" applyFont="1" applyBorder="1" applyAlignment="1" applyProtection="1">
      <alignment horizontal="justify" vertical="center" wrapText="1"/>
    </xf>
    <xf numFmtId="0" fontId="12" fillId="0" borderId="0" xfId="0" applyFont="1" applyBorder="1" applyAlignment="1" applyProtection="1">
      <alignment horizontal="justify" vertical="center" wrapText="1"/>
    </xf>
    <xf numFmtId="0" fontId="7" fillId="0" borderId="0" xfId="0" applyFont="1" applyAlignment="1" applyProtection="1">
      <alignment vertical="center" wrapText="1"/>
      <protection locked="0"/>
    </xf>
    <xf numFmtId="0" fontId="13" fillId="0" borderId="0" xfId="0" applyFont="1" applyProtection="1"/>
    <xf numFmtId="0" fontId="7" fillId="0" borderId="0" xfId="0" applyFont="1" applyAlignment="1" applyProtection="1">
      <alignment horizontal="left" vertical="center" wrapText="1"/>
    </xf>
    <xf numFmtId="0" fontId="7" fillId="0" borderId="0" xfId="0" applyFont="1" applyAlignment="1" applyProtection="1">
      <protection locked="0"/>
    </xf>
    <xf numFmtId="0" fontId="7" fillId="0" borderId="0" xfId="0" applyFont="1" applyAlignment="1" applyProtection="1"/>
    <xf numFmtId="0" fontId="7" fillId="0" borderId="0" xfId="0" applyFont="1" applyProtection="1"/>
    <xf numFmtId="0" fontId="21" fillId="0" borderId="0" xfId="0" applyFont="1" applyAlignment="1" applyProtection="1"/>
    <xf numFmtId="3" fontId="19" fillId="0" borderId="0" xfId="0" applyNumberFormat="1" applyFont="1" applyAlignment="1" applyProtection="1">
      <alignment horizontal="center"/>
    </xf>
    <xf numFmtId="0" fontId="31" fillId="0" borderId="0" xfId="0" applyFont="1" applyProtection="1"/>
    <xf numFmtId="0" fontId="15" fillId="0" borderId="1" xfId="0" applyFont="1" applyBorder="1" applyAlignment="1" applyProtection="1">
      <alignment horizontal="center" vertical="center" wrapText="1"/>
      <protection locked="0"/>
    </xf>
    <xf numFmtId="0" fontId="20" fillId="0" borderId="1" xfId="0" applyFont="1" applyBorder="1"/>
    <xf numFmtId="0" fontId="32" fillId="0" borderId="1" xfId="0" applyFont="1" applyFill="1" applyBorder="1" applyAlignment="1">
      <alignment horizontal="left" vertical="center" indent="1"/>
    </xf>
    <xf numFmtId="0" fontId="32" fillId="0" borderId="1" xfId="0" applyFont="1" applyBorder="1" applyAlignment="1">
      <alignment horizontal="left" vertical="center" indent="1"/>
    </xf>
    <xf numFmtId="0" fontId="32" fillId="0" borderId="8" xfId="0" applyFont="1" applyBorder="1" applyAlignment="1">
      <alignment horizontal="left" vertical="center" indent="1"/>
    </xf>
    <xf numFmtId="4" fontId="13" fillId="3" borderId="1" xfId="0" applyNumberFormat="1" applyFont="1" applyFill="1" applyBorder="1" applyAlignment="1" applyProtection="1">
      <alignment horizontal="center" vertical="center"/>
    </xf>
    <xf numFmtId="3" fontId="13" fillId="3" borderId="1" xfId="0" applyNumberFormat="1" applyFont="1" applyFill="1" applyBorder="1" applyAlignment="1" applyProtection="1">
      <alignment horizontal="center" vertical="center"/>
    </xf>
    <xf numFmtId="0" fontId="33" fillId="0" borderId="0" xfId="0" applyFont="1" applyProtection="1"/>
    <xf numFmtId="0" fontId="15" fillId="0" borderId="0" xfId="0" applyFont="1" applyProtection="1"/>
    <xf numFmtId="0" fontId="15" fillId="0" borderId="0" xfId="0" applyFont="1" applyAlignment="1" applyProtection="1">
      <alignment horizontal="center" vertical="center"/>
    </xf>
    <xf numFmtId="3" fontId="15" fillId="0" borderId="0" xfId="0" applyNumberFormat="1" applyFont="1" applyProtection="1"/>
    <xf numFmtId="0" fontId="7" fillId="0" borderId="0" xfId="0" applyFont="1" applyAlignment="1" applyProtection="1">
      <alignment horizontal="center" vertical="center"/>
    </xf>
    <xf numFmtId="3" fontId="7" fillId="0" borderId="0" xfId="0" applyNumberFormat="1" applyFont="1" applyProtection="1"/>
    <xf numFmtId="3" fontId="29" fillId="0" borderId="0" xfId="0" applyNumberFormat="1" applyFont="1" applyAlignment="1" applyProtection="1">
      <alignment horizontal="center"/>
    </xf>
    <xf numFmtId="3" fontId="20" fillId="0" borderId="0" xfId="0" applyNumberFormat="1" applyFont="1" applyAlignment="1" applyProtection="1">
      <alignment horizontal="center"/>
    </xf>
    <xf numFmtId="0" fontId="15" fillId="0" borderId="1" xfId="0" applyFont="1" applyFill="1" applyBorder="1" applyAlignment="1" applyProtection="1">
      <alignment horizontal="left" vertical="center" wrapText="1"/>
    </xf>
    <xf numFmtId="0" fontId="15" fillId="8" borderId="1" xfId="0" applyFont="1" applyFill="1" applyBorder="1" applyAlignment="1">
      <alignment horizontal="justify" vertical="center" wrapText="1"/>
    </xf>
    <xf numFmtId="0" fontId="15" fillId="0" borderId="1" xfId="0" applyFont="1" applyFill="1" applyBorder="1" applyAlignment="1" applyProtection="1">
      <alignment vertical="center" wrapText="1"/>
    </xf>
    <xf numFmtId="0" fontId="15" fillId="0" borderId="1" xfId="0" applyFont="1" applyFill="1" applyBorder="1" applyAlignment="1" applyProtection="1">
      <alignment horizontal="justify" vertical="center" wrapText="1"/>
    </xf>
    <xf numFmtId="0" fontId="22" fillId="0" borderId="0" xfId="0" applyFont="1" applyAlignment="1" applyProtection="1">
      <alignment horizontal="center" vertical="center"/>
    </xf>
    <xf numFmtId="0" fontId="34" fillId="0" borderId="1" xfId="0" applyFont="1" applyFill="1" applyBorder="1" applyAlignment="1" applyProtection="1">
      <alignment horizontal="left" vertical="top" wrapText="1"/>
    </xf>
    <xf numFmtId="0" fontId="18" fillId="0" borderId="0" xfId="0" applyFont="1" applyAlignment="1" applyProtection="1">
      <alignment horizontal="center" vertical="center"/>
    </xf>
    <xf numFmtId="3" fontId="18" fillId="0" borderId="0" xfId="0" applyNumberFormat="1" applyFont="1" applyProtection="1"/>
    <xf numFmtId="3" fontId="15" fillId="4" borderId="1" xfId="0" applyNumberFormat="1" applyFont="1" applyFill="1" applyBorder="1" applyAlignment="1" applyProtection="1">
      <alignment horizontal="center" vertical="center" wrapText="1"/>
    </xf>
    <xf numFmtId="0" fontId="20" fillId="0" borderId="0" xfId="0" applyFont="1" applyAlignment="1"/>
    <xf numFmtId="0" fontId="29" fillId="0" borderId="0" xfId="0" applyFont="1" applyBorder="1" applyProtection="1"/>
    <xf numFmtId="0" fontId="20" fillId="0" borderId="0" xfId="0" applyFont="1" applyBorder="1" applyAlignment="1"/>
    <xf numFmtId="3" fontId="13" fillId="4" borderId="6" xfId="0" applyNumberFormat="1" applyFont="1" applyFill="1" applyBorder="1" applyAlignment="1" applyProtection="1">
      <alignment horizontal="center" vertical="center"/>
    </xf>
    <xf numFmtId="0" fontId="15" fillId="0" borderId="5" xfId="0" applyFont="1" applyBorder="1" applyAlignment="1" applyProtection="1">
      <alignment horizontal="justify" vertical="center" wrapText="1"/>
    </xf>
    <xf numFmtId="3" fontId="15" fillId="6" borderId="1" xfId="0" applyNumberFormat="1" applyFont="1" applyFill="1" applyBorder="1" applyAlignment="1" applyProtection="1">
      <alignment horizontal="center" vertical="center" wrapText="1"/>
    </xf>
    <xf numFmtId="0" fontId="21" fillId="0" borderId="0" xfId="0" applyFont="1" applyAlignment="1" applyProtection="1">
      <alignment horizontal="center" vertical="center"/>
    </xf>
    <xf numFmtId="3" fontId="21" fillId="0" borderId="0" xfId="0" applyNumberFormat="1" applyFont="1" applyProtection="1"/>
    <xf numFmtId="0" fontId="35" fillId="0" borderId="0" xfId="0" applyFont="1"/>
    <xf numFmtId="0" fontId="19" fillId="0" borderId="0" xfId="0" applyFont="1" applyFill="1" applyProtection="1"/>
    <xf numFmtId="0" fontId="35" fillId="0" borderId="0" xfId="0" applyFont="1" applyBorder="1"/>
    <xf numFmtId="3" fontId="7" fillId="0" borderId="0" xfId="0" applyNumberFormat="1" applyFont="1" applyFill="1" applyBorder="1" applyAlignment="1">
      <alignment horizontal="center"/>
    </xf>
    <xf numFmtId="0" fontId="7" fillId="0" borderId="0" xfId="0" applyFont="1" applyBorder="1" applyAlignment="1">
      <alignment horizontal="center"/>
    </xf>
    <xf numFmtId="0" fontId="20" fillId="0" borderId="0" xfId="0" applyFont="1" applyFill="1" applyProtection="1"/>
    <xf numFmtId="0" fontId="22" fillId="0" borderId="0" xfId="0" applyFont="1" applyFill="1" applyProtection="1"/>
    <xf numFmtId="0" fontId="29" fillId="0" borderId="0" xfId="0" applyFont="1" applyAlignment="1" applyProtection="1">
      <alignment vertical="center"/>
    </xf>
    <xf numFmtId="0" fontId="37" fillId="0" borderId="0" xfId="0" applyFont="1" applyProtection="1"/>
    <xf numFmtId="4" fontId="13" fillId="4" borderId="0" xfId="0" applyNumberFormat="1" applyFont="1" applyFill="1" applyBorder="1" applyAlignment="1" applyProtection="1">
      <alignment horizontal="center" vertical="center"/>
    </xf>
    <xf numFmtId="3" fontId="13" fillId="4" borderId="0" xfId="0" applyNumberFormat="1" applyFont="1" applyFill="1" applyBorder="1" applyAlignment="1" applyProtection="1">
      <alignment horizontal="center" vertical="center"/>
    </xf>
    <xf numFmtId="0" fontId="20" fillId="5" borderId="0" xfId="0" applyFont="1" applyFill="1" applyAlignment="1">
      <alignment vertical="center"/>
    </xf>
    <xf numFmtId="0" fontId="32" fillId="7" borderId="8" xfId="0" applyFont="1" applyFill="1" applyBorder="1" applyAlignment="1">
      <alignment horizontal="left" vertical="center" indent="1"/>
    </xf>
    <xf numFmtId="0" fontId="38" fillId="0" borderId="0" xfId="0" applyFont="1" applyAlignment="1">
      <alignment horizontal="left" vertical="center" indent="1"/>
    </xf>
    <xf numFmtId="0" fontId="29" fillId="2" borderId="0" xfId="0" applyFont="1" applyFill="1" applyProtection="1"/>
    <xf numFmtId="0" fontId="39" fillId="0" borderId="0" xfId="0" applyFont="1" applyProtection="1"/>
    <xf numFmtId="0" fontId="40" fillId="4" borderId="0" xfId="0" applyFont="1" applyFill="1" applyProtection="1"/>
    <xf numFmtId="0" fontId="7" fillId="0" borderId="0" xfId="0" applyFont="1" applyAlignment="1" applyProtection="1">
      <alignment horizontal="left" vertical="center"/>
      <protection locked="0"/>
    </xf>
    <xf numFmtId="0" fontId="20" fillId="0" borderId="0" xfId="0" applyFont="1" applyAlignment="1">
      <alignment vertical="center"/>
    </xf>
    <xf numFmtId="0" fontId="7" fillId="0" borderId="1" xfId="0" applyFont="1" applyBorder="1" applyAlignment="1" applyProtection="1">
      <alignment horizontal="center" vertical="center" wrapText="1"/>
    </xf>
    <xf numFmtId="0" fontId="7" fillId="0" borderId="1" xfId="0" applyFont="1" applyBorder="1" applyAlignment="1" applyProtection="1">
      <alignment horizontal="left" vertical="center" wrapText="1"/>
    </xf>
    <xf numFmtId="3" fontId="7" fillId="0" borderId="1" xfId="0" applyNumberFormat="1" applyFont="1" applyBorder="1" applyAlignment="1" applyProtection="1">
      <alignment horizontal="center" vertical="center" wrapText="1"/>
    </xf>
    <xf numFmtId="0" fontId="7" fillId="0" borderId="1" xfId="0" applyFont="1" applyBorder="1" applyAlignment="1" applyProtection="1">
      <alignment horizontal="center" vertical="center" wrapText="1"/>
      <protection locked="0"/>
    </xf>
    <xf numFmtId="4" fontId="7" fillId="3" borderId="1" xfId="0" applyNumberFormat="1" applyFont="1" applyFill="1" applyBorder="1" applyAlignment="1" applyProtection="1">
      <alignment horizontal="center" vertical="center" wrapText="1"/>
    </xf>
    <xf numFmtId="3" fontId="7" fillId="0" borderId="1" xfId="0" applyNumberFormat="1" applyFont="1" applyFill="1" applyBorder="1" applyAlignment="1" applyProtection="1">
      <alignment horizontal="center" vertical="center" wrapText="1"/>
    </xf>
    <xf numFmtId="0" fontId="7" fillId="0" borderId="1" xfId="0" applyFont="1" applyBorder="1" applyAlignment="1" applyProtection="1">
      <alignment horizontal="justify" vertical="center" wrapText="1"/>
    </xf>
    <xf numFmtId="0" fontId="8" fillId="0" borderId="1" xfId="0" applyFont="1" applyBorder="1" applyAlignment="1" applyProtection="1">
      <alignment horizontal="justify" vertical="center" wrapText="1"/>
    </xf>
    <xf numFmtId="3" fontId="8" fillId="0" borderId="1" xfId="0" quotePrefix="1" applyNumberFormat="1" applyFont="1" applyBorder="1" applyAlignment="1" applyProtection="1">
      <alignment horizontal="center" vertical="center"/>
    </xf>
    <xf numFmtId="3" fontId="8" fillId="4" borderId="1" xfId="0" quotePrefix="1" applyNumberFormat="1" applyFont="1" applyFill="1" applyBorder="1" applyAlignment="1" applyProtection="1">
      <alignment horizontal="center" vertical="center"/>
    </xf>
    <xf numFmtId="4" fontId="8" fillId="3" borderId="1" xfId="0" applyNumberFormat="1" applyFont="1" applyFill="1" applyBorder="1" applyAlignment="1" applyProtection="1">
      <alignment horizontal="center" vertical="center"/>
    </xf>
    <xf numFmtId="3" fontId="8" fillId="3" borderId="1" xfId="0" applyNumberFormat="1" applyFont="1" applyFill="1" applyBorder="1" applyAlignment="1" applyProtection="1">
      <alignment horizontal="center" vertical="center"/>
    </xf>
    <xf numFmtId="3" fontId="8" fillId="0" borderId="1" xfId="0" quotePrefix="1" applyNumberFormat="1" applyFont="1" applyBorder="1" applyAlignment="1" applyProtection="1">
      <alignment horizontal="center" vertical="center"/>
      <protection locked="0"/>
    </xf>
    <xf numFmtId="0" fontId="7" fillId="4" borderId="1" xfId="0" applyFont="1" applyFill="1" applyBorder="1" applyAlignment="1" applyProtection="1">
      <alignment horizontal="left" vertical="center" wrapText="1"/>
    </xf>
    <xf numFmtId="0" fontId="7" fillId="0" borderId="1" xfId="0" applyFont="1" applyFill="1" applyBorder="1" applyAlignment="1" applyProtection="1">
      <alignment horizontal="left" vertical="center" wrapText="1"/>
    </xf>
    <xf numFmtId="0" fontId="13" fillId="2" borderId="2" xfId="0" applyFont="1" applyFill="1" applyBorder="1" applyAlignment="1" applyProtection="1">
      <alignment horizontal="left" vertical="center" wrapText="1"/>
    </xf>
    <xf numFmtId="0" fontId="13" fillId="2" borderId="3" xfId="0" applyFont="1" applyFill="1" applyBorder="1" applyAlignment="1" applyProtection="1">
      <alignment horizontal="left" vertical="center" wrapText="1"/>
    </xf>
    <xf numFmtId="3" fontId="15" fillId="4" borderId="2" xfId="0" applyNumberFormat="1" applyFont="1" applyFill="1" applyBorder="1" applyAlignment="1" applyProtection="1">
      <alignment horizontal="center" vertical="center" wrapText="1"/>
    </xf>
    <xf numFmtId="3" fontId="15" fillId="0" borderId="1" xfId="0" quotePrefix="1" applyNumberFormat="1" applyFont="1" applyBorder="1" applyAlignment="1" applyProtection="1">
      <alignment horizontal="center" vertical="center"/>
    </xf>
    <xf numFmtId="0" fontId="22" fillId="0" borderId="1" xfId="0" applyFont="1" applyBorder="1" applyProtection="1"/>
    <xf numFmtId="0" fontId="7" fillId="0" borderId="0" xfId="0" applyFont="1" applyBorder="1" applyAlignment="1">
      <alignment vertical="center"/>
    </xf>
    <xf numFmtId="0" fontId="29" fillId="0" borderId="1" xfId="0" applyFont="1" applyBorder="1" applyProtection="1"/>
    <xf numFmtId="0" fontId="15" fillId="0" borderId="4" xfId="0" applyFont="1" applyBorder="1" applyAlignment="1" applyProtection="1">
      <alignment horizontal="left" vertical="center" wrapText="1"/>
    </xf>
    <xf numFmtId="164" fontId="15" fillId="0" borderId="1" xfId="0" applyNumberFormat="1" applyFont="1" applyFill="1" applyBorder="1" applyAlignment="1" applyProtection="1">
      <alignment horizontal="center" vertical="center" wrapText="1"/>
      <protection locked="0"/>
    </xf>
    <xf numFmtId="164" fontId="13" fillId="4" borderId="1" xfId="0" quotePrefix="1" applyNumberFormat="1" applyFont="1" applyFill="1" applyBorder="1" applyAlignment="1" applyProtection="1">
      <alignment horizontal="center" vertical="center"/>
    </xf>
    <xf numFmtId="164" fontId="13" fillId="0" borderId="1" xfId="0" quotePrefix="1" applyNumberFormat="1" applyFont="1" applyBorder="1" applyAlignment="1" applyProtection="1">
      <alignment horizontal="center" vertical="center"/>
    </xf>
    <xf numFmtId="164" fontId="7" fillId="0" borderId="1" xfId="0" applyNumberFormat="1" applyFont="1" applyFill="1" applyBorder="1" applyAlignment="1" applyProtection="1">
      <alignment horizontal="center" vertical="center" wrapText="1"/>
      <protection locked="0"/>
    </xf>
    <xf numFmtId="164" fontId="14" fillId="0" borderId="1" xfId="0" applyNumberFormat="1" applyFont="1" applyFill="1" applyBorder="1" applyAlignment="1" applyProtection="1">
      <alignment horizontal="center" vertical="center" wrapText="1"/>
      <protection locked="0"/>
    </xf>
    <xf numFmtId="3" fontId="15" fillId="5" borderId="1" xfId="0" quotePrefix="1" applyNumberFormat="1" applyFont="1" applyFill="1" applyBorder="1" applyAlignment="1" applyProtection="1">
      <alignment horizontal="center" vertical="center"/>
    </xf>
    <xf numFmtId="0" fontId="28" fillId="0" borderId="1" xfId="0" applyFont="1" applyBorder="1" applyAlignment="1" applyProtection="1">
      <alignment horizontal="left" vertical="center" wrapText="1"/>
    </xf>
    <xf numFmtId="0" fontId="42" fillId="0" borderId="1" xfId="0" applyFont="1" applyBorder="1" applyAlignment="1" applyProtection="1">
      <alignment horizontal="center" vertical="center" wrapText="1"/>
    </xf>
    <xf numFmtId="0" fontId="42" fillId="0" borderId="1" xfId="0" applyFont="1" applyBorder="1" applyAlignment="1" applyProtection="1">
      <alignment horizontal="left" vertical="center" wrapText="1"/>
    </xf>
    <xf numFmtId="3" fontId="42" fillId="0" borderId="1" xfId="0" applyNumberFormat="1" applyFont="1" applyBorder="1" applyAlignment="1" applyProtection="1">
      <alignment horizontal="center" vertical="center" wrapText="1"/>
    </xf>
    <xf numFmtId="3" fontId="43" fillId="0" borderId="1" xfId="0" quotePrefix="1" applyNumberFormat="1" applyFont="1" applyBorder="1" applyAlignment="1" applyProtection="1">
      <alignment horizontal="center" vertical="center"/>
    </xf>
    <xf numFmtId="164" fontId="42" fillId="0" borderId="1" xfId="0" applyNumberFormat="1" applyFont="1" applyFill="1" applyBorder="1" applyAlignment="1" applyProtection="1">
      <alignment horizontal="center" vertical="center" wrapText="1"/>
      <protection locked="0"/>
    </xf>
    <xf numFmtId="4" fontId="42" fillId="3" borderId="1" xfId="0" applyNumberFormat="1" applyFont="1" applyFill="1" applyBorder="1" applyAlignment="1" applyProtection="1">
      <alignment horizontal="center" vertical="center" wrapText="1"/>
    </xf>
    <xf numFmtId="3" fontId="42" fillId="0" borderId="1" xfId="0" applyNumberFormat="1" applyFont="1" applyFill="1" applyBorder="1" applyAlignment="1" applyProtection="1">
      <alignment horizontal="center" vertical="center" wrapText="1"/>
    </xf>
    <xf numFmtId="0" fontId="44" fillId="0" borderId="1" xfId="0" applyFont="1" applyBorder="1" applyAlignment="1" applyProtection="1">
      <alignment horizontal="center" vertical="center" wrapText="1"/>
    </xf>
    <xf numFmtId="3" fontId="43" fillId="0" borderId="1" xfId="0" quotePrefix="1" applyNumberFormat="1" applyFont="1" applyBorder="1" applyAlignment="1" applyProtection="1">
      <alignment horizontal="center" vertical="center"/>
      <protection locked="0"/>
    </xf>
    <xf numFmtId="164" fontId="44" fillId="0" borderId="1" xfId="0" applyNumberFormat="1" applyFont="1" applyFill="1" applyBorder="1" applyAlignment="1" applyProtection="1">
      <alignment horizontal="center" vertical="center" wrapText="1"/>
      <protection locked="0"/>
    </xf>
    <xf numFmtId="4" fontId="44" fillId="3" borderId="1" xfId="0" applyNumberFormat="1" applyFont="1" applyFill="1" applyBorder="1" applyAlignment="1" applyProtection="1">
      <alignment horizontal="center" vertical="center" wrapText="1"/>
    </xf>
    <xf numFmtId="3" fontId="44" fillId="0" borderId="1" xfId="0" applyNumberFormat="1" applyFont="1" applyFill="1" applyBorder="1" applyAlignment="1" applyProtection="1">
      <alignment horizontal="center" vertical="center" wrapText="1"/>
    </xf>
    <xf numFmtId="0" fontId="41" fillId="0" borderId="1" xfId="0" applyFont="1" applyBorder="1" applyAlignment="1" applyProtection="1">
      <alignment horizontal="justify" vertical="center" wrapText="1"/>
    </xf>
    <xf numFmtId="0" fontId="13" fillId="2" borderId="2" xfId="0" applyFont="1" applyFill="1" applyBorder="1" applyAlignment="1" applyProtection="1">
      <alignment horizontal="left" vertical="center" wrapText="1"/>
    </xf>
    <xf numFmtId="0" fontId="13" fillId="2" borderId="3" xfId="0" applyFont="1" applyFill="1" applyBorder="1" applyAlignment="1" applyProtection="1">
      <alignment horizontal="left" vertical="center" wrapText="1"/>
    </xf>
    <xf numFmtId="0" fontId="25" fillId="2" borderId="0" xfId="0" applyFont="1" applyFill="1" applyAlignment="1" applyProtection="1">
      <alignment horizontal="center"/>
    </xf>
    <xf numFmtId="0" fontId="7" fillId="0" borderId="0" xfId="0" applyFont="1" applyBorder="1" applyAlignment="1">
      <alignment horizontal="left" vertical="center" wrapText="1"/>
    </xf>
    <xf numFmtId="0" fontId="13" fillId="2" borderId="1" xfId="0" applyFont="1" applyFill="1" applyBorder="1" applyAlignment="1" applyProtection="1">
      <alignment horizontal="left" vertical="center" wrapText="1"/>
    </xf>
    <xf numFmtId="0" fontId="7" fillId="0" borderId="0" xfId="0" applyFont="1"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4" borderId="0" xfId="0" applyFont="1" applyFill="1" applyAlignment="1">
      <alignment horizontal="left"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17" fillId="0" borderId="0" xfId="0" applyFont="1" applyBorder="1" applyAlignment="1">
      <alignment horizontal="left" vertical="center" wrapText="1"/>
    </xf>
    <xf numFmtId="0" fontId="13" fillId="2" borderId="2" xfId="0" applyFont="1" applyFill="1" applyBorder="1" applyAlignment="1">
      <alignment horizontal="left" vertical="center"/>
    </xf>
    <xf numFmtId="0" fontId="13" fillId="2" borderId="3" xfId="0" applyFont="1" applyFill="1" applyBorder="1" applyAlignment="1">
      <alignment horizontal="left" vertical="center"/>
    </xf>
    <xf numFmtId="0" fontId="7" fillId="0" borderId="0" xfId="0" applyFont="1" applyAlignment="1" applyProtection="1">
      <alignment horizontal="left"/>
      <protection locked="0"/>
    </xf>
    <xf numFmtId="0" fontId="7" fillId="0" borderId="0" xfId="0" applyFont="1" applyAlignment="1" applyProtection="1">
      <alignment horizontal="left"/>
    </xf>
    <xf numFmtId="0" fontId="20" fillId="0" borderId="0" xfId="0" applyFont="1" applyAlignment="1">
      <alignment horizontal="left" vertical="center" wrapText="1"/>
    </xf>
    <xf numFmtId="0" fontId="7" fillId="4" borderId="0" xfId="0" applyFont="1" applyFill="1" applyAlignment="1">
      <alignment horizontal="left" vertical="center"/>
    </xf>
    <xf numFmtId="0" fontId="20" fillId="0" borderId="0" xfId="0" applyFont="1" applyAlignment="1">
      <alignment vertical="center"/>
    </xf>
    <xf numFmtId="0" fontId="36" fillId="2" borderId="0" xfId="0" applyFont="1" applyFill="1" applyAlignment="1" applyProtection="1">
      <alignment horizontal="center"/>
    </xf>
    <xf numFmtId="0" fontId="20" fillId="0" borderId="0" xfId="0" applyFont="1" applyAlignment="1"/>
    <xf numFmtId="0" fontId="17" fillId="0" borderId="0" xfId="0" applyFont="1" applyBorder="1" applyAlignment="1">
      <alignment vertical="center" wrapText="1"/>
    </xf>
    <xf numFmtId="0" fontId="7" fillId="0" borderId="0" xfId="0" applyFont="1" applyAlignment="1" applyProtection="1">
      <alignment horizontal="left" vertical="center" wrapText="1"/>
    </xf>
    <xf numFmtId="0" fontId="30" fillId="2" borderId="0" xfId="0" applyFont="1" applyFill="1" applyAlignment="1" applyProtection="1">
      <alignment horizontal="center"/>
    </xf>
    <xf numFmtId="0" fontId="8" fillId="0" borderId="0" xfId="0" applyFont="1" applyAlignment="1" applyProtection="1">
      <alignment horizontal="left" vertical="center" wrapText="1"/>
    </xf>
    <xf numFmtId="0" fontId="8" fillId="2" borderId="2" xfId="0" applyFont="1" applyFill="1" applyBorder="1" applyAlignment="1" applyProtection="1">
      <alignment horizontal="left" vertical="center" wrapText="1"/>
    </xf>
    <xf numFmtId="0" fontId="8" fillId="2" borderId="3" xfId="0" applyFont="1" applyFill="1" applyBorder="1" applyAlignment="1" applyProtection="1">
      <alignment horizontal="left" vertical="center" wrapText="1"/>
    </xf>
    <xf numFmtId="0" fontId="7" fillId="4" borderId="0" xfId="0" applyFont="1" applyFill="1" applyAlignment="1" applyProtection="1">
      <alignment horizontal="left" vertical="center" wrapText="1"/>
    </xf>
    <xf numFmtId="0" fontId="5" fillId="0" borderId="0" xfId="0" applyFont="1" applyAlignment="1" applyProtection="1">
      <alignment horizontal="left" vertical="center"/>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horizontal="left"/>
      <protection locked="0"/>
    </xf>
    <xf numFmtId="0" fontId="5" fillId="0" borderId="0" xfId="0" applyFont="1" applyAlignment="1" applyProtection="1">
      <alignment horizontal="left"/>
    </xf>
    <xf numFmtId="0" fontId="0" fillId="0" borderId="0" xfId="0" applyAlignment="1">
      <alignment horizontal="left" vertical="center" wrapText="1"/>
    </xf>
    <xf numFmtId="0" fontId="6" fillId="2" borderId="0" xfId="0" applyFont="1" applyFill="1" applyAlignment="1" applyProtection="1">
      <alignment horizontal="center"/>
    </xf>
    <xf numFmtId="0" fontId="0" fillId="0" borderId="0" xfId="0" applyFont="1" applyAlignment="1">
      <alignment horizontal="left" vertical="center" wrapText="1"/>
    </xf>
    <xf numFmtId="0" fontId="0" fillId="0" borderId="0" xfId="0" applyAlignment="1"/>
    <xf numFmtId="0" fontId="0" fillId="0" borderId="0" xfId="0" applyAlignment="1">
      <alignment vertical="center"/>
    </xf>
    <xf numFmtId="0" fontId="16" fillId="2" borderId="2" xfId="0" applyFont="1" applyFill="1" applyBorder="1" applyAlignment="1" applyProtection="1">
      <alignment horizontal="left" vertical="center" wrapText="1"/>
    </xf>
    <xf numFmtId="0" fontId="16" fillId="2" borderId="3" xfId="0" applyFont="1" applyFill="1" applyBorder="1" applyAlignment="1" applyProtection="1">
      <alignment horizontal="left" vertical="center" wrapText="1"/>
    </xf>
    <xf numFmtId="0" fontId="43" fillId="0" borderId="1" xfId="0" applyFont="1" applyBorder="1" applyAlignment="1" applyProtection="1">
      <alignment horizontal="center" vertical="center" wrapText="1"/>
    </xf>
    <xf numFmtId="0" fontId="43" fillId="0" borderId="1" xfId="0" applyFont="1" applyBorder="1" applyAlignment="1" applyProtection="1">
      <alignment horizontal="left" vertical="center" wrapText="1"/>
    </xf>
    <xf numFmtId="164" fontId="43" fillId="0" borderId="1" xfId="0" applyNumberFormat="1" applyFont="1" applyFill="1" applyBorder="1" applyAlignment="1" applyProtection="1">
      <alignment horizontal="center" vertical="center" wrapText="1"/>
      <protection locked="0"/>
    </xf>
    <xf numFmtId="4" fontId="43" fillId="3" borderId="1" xfId="0" applyNumberFormat="1" applyFont="1" applyFill="1" applyBorder="1" applyAlignment="1" applyProtection="1">
      <alignment horizontal="center" vertical="center" wrapText="1"/>
    </xf>
  </cellXfs>
  <cellStyles count="5">
    <cellStyle name="Navadno" xfId="0" builtinId="0"/>
    <cellStyle name="Navadno 2" xfId="1" xr:uid="{00000000-0005-0000-0000-000001000000}"/>
    <cellStyle name="Navadno 3" xfId="4" xr:uid="{00000000-0005-0000-0000-000002000000}"/>
    <cellStyle name="Normal_radmila-MESO IN MESNI" xfId="2" xr:uid="{00000000-0005-0000-0000-000003000000}"/>
    <cellStyle name="Normal_renata - vse-MLEKO-IN-MLECNI" xfId="3" xr:uid="{00000000-0005-0000-0000-000004000000}"/>
  </cellStyles>
  <dxfs count="0"/>
  <tableStyles count="0" defaultTableStyle="TableStyleMedium9" defaultPivotStyle="PivotStyleLight16"/>
  <colors>
    <mruColors>
      <color rgb="FFBEBEBE"/>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BV114"/>
  <sheetViews>
    <sheetView view="pageBreakPreview" topLeftCell="A7" zoomScale="120" zoomScaleNormal="100" zoomScaleSheetLayoutView="120" workbookViewId="0">
      <selection activeCell="G95" sqref="G95:I101"/>
    </sheetView>
  </sheetViews>
  <sheetFormatPr defaultColWidth="9.33203125" defaultRowHeight="14.4" x14ac:dyDescent="0.3"/>
  <cols>
    <col min="1" max="1" width="4.109375" style="11" customWidth="1"/>
    <col min="2" max="2" width="39.33203125" style="11" customWidth="1"/>
    <col min="3" max="3" width="7" style="127" customWidth="1"/>
    <col min="4" max="4" width="4.44140625" style="128" customWidth="1"/>
    <col min="5" max="5" width="19.88671875" style="11" customWidth="1"/>
    <col min="6" max="7" width="11" style="11" customWidth="1"/>
    <col min="8" max="8" width="11.88671875" style="11" customWidth="1"/>
    <col min="9" max="10" width="11" style="11" customWidth="1"/>
    <col min="11" max="16384" width="9.33203125" style="10"/>
  </cols>
  <sheetData>
    <row r="1" spans="1:10" s="9" customFormat="1" ht="13.8" x14ac:dyDescent="0.15">
      <c r="A1" s="196" t="s">
        <v>149</v>
      </c>
      <c r="B1" s="196"/>
      <c r="C1" s="196"/>
      <c r="D1" s="196"/>
      <c r="E1" s="196"/>
      <c r="F1" s="196" t="s">
        <v>178</v>
      </c>
      <c r="G1" s="196"/>
      <c r="H1" s="196"/>
      <c r="I1" s="196"/>
      <c r="J1" s="196"/>
    </row>
    <row r="2" spans="1:10" ht="15.75" x14ac:dyDescent="0.3">
      <c r="A2" s="196" t="s">
        <v>146</v>
      </c>
      <c r="B2" s="196"/>
      <c r="C2" s="196"/>
      <c r="D2" s="196"/>
      <c r="E2" s="196"/>
      <c r="F2" s="91"/>
      <c r="G2" s="92"/>
      <c r="H2" s="93"/>
      <c r="J2" s="94"/>
    </row>
    <row r="3" spans="1:10" s="9" customFormat="1" ht="13.8" x14ac:dyDescent="0.3">
      <c r="A3" s="196" t="s">
        <v>147</v>
      </c>
      <c r="B3" s="196"/>
      <c r="C3" s="196"/>
      <c r="D3" s="196"/>
      <c r="E3" s="196"/>
      <c r="F3" s="91"/>
      <c r="G3" s="92"/>
      <c r="H3" s="93"/>
      <c r="I3" s="11"/>
      <c r="J3" s="94"/>
    </row>
    <row r="4" spans="1:10" s="12" customFormat="1" ht="14.25" x14ac:dyDescent="0.3">
      <c r="A4" s="78"/>
      <c r="B4" s="78"/>
      <c r="C4" s="78"/>
      <c r="D4" s="78"/>
      <c r="E4" s="78"/>
      <c r="F4" s="91"/>
      <c r="G4" s="92"/>
      <c r="H4" s="93"/>
      <c r="I4" s="11"/>
      <c r="J4" s="94"/>
    </row>
    <row r="5" spans="1:10" s="12" customFormat="1" ht="57" customHeight="1" x14ac:dyDescent="0.3">
      <c r="A5" s="197" t="s">
        <v>292</v>
      </c>
      <c r="B5" s="197"/>
      <c r="C5" s="88"/>
      <c r="D5" s="88"/>
      <c r="E5" s="88"/>
      <c r="F5" s="91"/>
      <c r="G5" s="92"/>
      <c r="H5" s="93"/>
      <c r="I5" s="11"/>
      <c r="J5" s="94"/>
    </row>
    <row r="6" spans="1:10" s="77" customFormat="1" ht="12" x14ac:dyDescent="0.2">
      <c r="A6" s="8"/>
      <c r="B6" s="8"/>
      <c r="C6" s="118"/>
      <c r="D6" s="119"/>
      <c r="E6" s="8"/>
      <c r="F6" s="8"/>
      <c r="G6" s="8"/>
      <c r="H6" s="8"/>
      <c r="I6" s="8"/>
      <c r="J6" s="8"/>
    </row>
    <row r="7" spans="1:10" s="77" customFormat="1" ht="18" x14ac:dyDescent="0.35">
      <c r="A7" s="193" t="s">
        <v>129</v>
      </c>
      <c r="B7" s="193"/>
      <c r="C7" s="193"/>
      <c r="D7" s="193"/>
      <c r="E7" s="193"/>
      <c r="F7" s="193"/>
      <c r="G7" s="193"/>
      <c r="H7" s="193"/>
      <c r="I7" s="193"/>
      <c r="J7" s="193"/>
    </row>
    <row r="8" spans="1:10" s="77" customFormat="1" ht="12" x14ac:dyDescent="0.2">
      <c r="A8" s="8"/>
      <c r="B8" s="8"/>
      <c r="C8" s="118"/>
      <c r="D8" s="119"/>
      <c r="E8" s="8"/>
      <c r="F8" s="8"/>
      <c r="G8" s="8"/>
      <c r="H8" s="8"/>
      <c r="I8" s="8"/>
      <c r="J8" s="8"/>
    </row>
    <row r="9" spans="1:10" s="77" customFormat="1" ht="43.2" x14ac:dyDescent="0.25">
      <c r="A9" s="53" t="s">
        <v>3</v>
      </c>
      <c r="B9" s="53" t="s">
        <v>4</v>
      </c>
      <c r="C9" s="54" t="s">
        <v>5</v>
      </c>
      <c r="D9" s="54" t="s">
        <v>45</v>
      </c>
      <c r="E9" s="35" t="s">
        <v>6</v>
      </c>
      <c r="F9" s="35" t="s">
        <v>38</v>
      </c>
      <c r="G9" s="35" t="s">
        <v>39</v>
      </c>
      <c r="H9" s="35" t="s">
        <v>75</v>
      </c>
      <c r="I9" s="35" t="s">
        <v>42</v>
      </c>
      <c r="J9" s="35" t="s">
        <v>113</v>
      </c>
    </row>
    <row r="10" spans="1:10" s="77" customFormat="1" ht="12" x14ac:dyDescent="0.2">
      <c r="A10" s="53">
        <v>1</v>
      </c>
      <c r="B10" s="53">
        <v>2</v>
      </c>
      <c r="C10" s="54">
        <v>3</v>
      </c>
      <c r="D10" s="54">
        <v>4</v>
      </c>
      <c r="E10" s="54">
        <v>5</v>
      </c>
      <c r="F10" s="54">
        <v>6</v>
      </c>
      <c r="G10" s="35" t="s">
        <v>40</v>
      </c>
      <c r="H10" s="54" t="s">
        <v>41</v>
      </c>
      <c r="I10" s="35" t="s">
        <v>43</v>
      </c>
      <c r="J10" s="54">
        <v>10</v>
      </c>
    </row>
    <row r="11" spans="1:10" s="77" customFormat="1" ht="13.5" x14ac:dyDescent="0.2">
      <c r="A11" s="191" t="s">
        <v>183</v>
      </c>
      <c r="B11" s="192"/>
      <c r="C11" s="192"/>
      <c r="D11" s="192"/>
      <c r="E11" s="192"/>
      <c r="F11" s="192"/>
      <c r="G11" s="192"/>
      <c r="H11" s="192"/>
      <c r="I11" s="192"/>
      <c r="J11" s="192"/>
    </row>
    <row r="12" spans="1:10" s="77" customFormat="1" ht="13.2" x14ac:dyDescent="0.25">
      <c r="A12" s="67">
        <v>1</v>
      </c>
      <c r="B12" s="46" t="s">
        <v>179</v>
      </c>
      <c r="C12" s="73">
        <v>5000</v>
      </c>
      <c r="D12" s="73" t="s">
        <v>0</v>
      </c>
      <c r="E12" s="97"/>
      <c r="F12" s="171"/>
      <c r="G12" s="75">
        <f>C12*ROUND(F12,4)</f>
        <v>0</v>
      </c>
      <c r="H12" s="75">
        <f>G12*0.095</f>
        <v>0</v>
      </c>
      <c r="I12" s="75">
        <f>G12+H12</f>
        <v>0</v>
      </c>
      <c r="J12" s="76"/>
    </row>
    <row r="13" spans="1:10" s="77" customFormat="1" ht="26.4" x14ac:dyDescent="0.25">
      <c r="A13" s="67">
        <v>2</v>
      </c>
      <c r="B13" s="46" t="s">
        <v>180</v>
      </c>
      <c r="C13" s="73">
        <v>300</v>
      </c>
      <c r="D13" s="73" t="s">
        <v>0</v>
      </c>
      <c r="E13" s="97"/>
      <c r="F13" s="74"/>
      <c r="G13" s="75">
        <f t="shared" ref="G13:G14" si="0">C13*ROUND(F13,4)</f>
        <v>0</v>
      </c>
      <c r="H13" s="75">
        <f t="shared" ref="H13:H15" si="1">G13*0.095</f>
        <v>0</v>
      </c>
      <c r="I13" s="75">
        <f t="shared" ref="I13:I15" si="2">G13+H13</f>
        <v>0</v>
      </c>
      <c r="J13" s="76"/>
    </row>
    <row r="14" spans="1:10" s="77" customFormat="1" ht="26.4" x14ac:dyDescent="0.25">
      <c r="A14" s="67">
        <v>3</v>
      </c>
      <c r="B14" s="46" t="s">
        <v>181</v>
      </c>
      <c r="C14" s="73">
        <v>1500</v>
      </c>
      <c r="D14" s="73" t="s">
        <v>0</v>
      </c>
      <c r="E14" s="97"/>
      <c r="F14" s="74"/>
      <c r="G14" s="75">
        <f t="shared" si="0"/>
        <v>0</v>
      </c>
      <c r="H14" s="75">
        <f t="shared" si="1"/>
        <v>0</v>
      </c>
      <c r="I14" s="75">
        <f t="shared" si="2"/>
        <v>0</v>
      </c>
      <c r="J14" s="76"/>
    </row>
    <row r="15" spans="1:10" s="77" customFormat="1" ht="26.4" x14ac:dyDescent="0.25">
      <c r="A15" s="67">
        <v>4</v>
      </c>
      <c r="B15" s="46" t="s">
        <v>182</v>
      </c>
      <c r="C15" s="73">
        <v>2000</v>
      </c>
      <c r="D15" s="73" t="s">
        <v>0</v>
      </c>
      <c r="E15" s="97"/>
      <c r="F15" s="74"/>
      <c r="G15" s="75">
        <f>C15*ROUND(F15,4)</f>
        <v>0</v>
      </c>
      <c r="H15" s="75">
        <f t="shared" si="1"/>
        <v>0</v>
      </c>
      <c r="I15" s="75">
        <f t="shared" si="2"/>
        <v>0</v>
      </c>
      <c r="J15" s="76"/>
    </row>
    <row r="16" spans="1:10" s="77" customFormat="1" ht="13.5" x14ac:dyDescent="0.2">
      <c r="A16" s="31"/>
      <c r="B16" s="32" t="s">
        <v>72</v>
      </c>
      <c r="C16" s="44" t="s">
        <v>7</v>
      </c>
      <c r="D16" s="44" t="s">
        <v>7</v>
      </c>
      <c r="E16" s="44" t="s">
        <v>7</v>
      </c>
      <c r="F16" s="38" t="s">
        <v>7</v>
      </c>
      <c r="G16" s="102">
        <f>SUM(G12:G15)</f>
        <v>0</v>
      </c>
      <c r="H16" s="102">
        <f>SUM(H12:H15)</f>
        <v>0</v>
      </c>
      <c r="I16" s="102">
        <f>SUM(I12:I15)</f>
        <v>0</v>
      </c>
      <c r="J16" s="102">
        <f>SUM(J12:J15)</f>
        <v>0</v>
      </c>
    </row>
    <row r="17" spans="1:10" s="77" customFormat="1" ht="13.2" x14ac:dyDescent="0.25">
      <c r="A17" s="191" t="s">
        <v>206</v>
      </c>
      <c r="B17" s="192"/>
      <c r="C17" s="192"/>
      <c r="D17" s="192"/>
      <c r="E17" s="192"/>
      <c r="F17" s="192"/>
      <c r="G17" s="192"/>
      <c r="H17" s="192"/>
      <c r="I17" s="192"/>
      <c r="J17" s="192"/>
    </row>
    <row r="18" spans="1:10" s="77" customFormat="1" ht="26.4" x14ac:dyDescent="0.25">
      <c r="A18" s="67">
        <v>1</v>
      </c>
      <c r="B18" s="46" t="s">
        <v>686</v>
      </c>
      <c r="C18" s="73">
        <v>3000</v>
      </c>
      <c r="D18" s="73" t="s">
        <v>1</v>
      </c>
      <c r="E18" s="97"/>
      <c r="F18" s="171"/>
      <c r="G18" s="75">
        <f>C18*ROUND(F18,4)</f>
        <v>0</v>
      </c>
      <c r="H18" s="75">
        <f>G18*0.095</f>
        <v>0</v>
      </c>
      <c r="I18" s="75">
        <f t="shared" ref="I18:I34" si="3">G18+H18</f>
        <v>0</v>
      </c>
      <c r="J18" s="76"/>
    </row>
    <row r="19" spans="1:10" s="77" customFormat="1" ht="26.4" x14ac:dyDescent="0.25">
      <c r="A19" s="67">
        <v>2</v>
      </c>
      <c r="B19" s="46" t="s">
        <v>685</v>
      </c>
      <c r="C19" s="73">
        <v>2000</v>
      </c>
      <c r="D19" s="73" t="s">
        <v>1</v>
      </c>
      <c r="E19" s="97"/>
      <c r="F19" s="74"/>
      <c r="G19" s="75">
        <f t="shared" ref="G19:G20" si="4">C19*ROUND(F19,4)</f>
        <v>0</v>
      </c>
      <c r="H19" s="75">
        <f t="shared" ref="H19:H34" si="5">G19*0.095</f>
        <v>0</v>
      </c>
      <c r="I19" s="75">
        <f t="shared" si="3"/>
        <v>0</v>
      </c>
      <c r="J19" s="76"/>
    </row>
    <row r="20" spans="1:10" s="77" customFormat="1" ht="26.4" x14ac:dyDescent="0.25">
      <c r="A20" s="67">
        <v>3</v>
      </c>
      <c r="B20" s="46" t="s">
        <v>184</v>
      </c>
      <c r="C20" s="73">
        <v>1000</v>
      </c>
      <c r="D20" s="73" t="s">
        <v>1</v>
      </c>
      <c r="E20" s="97"/>
      <c r="F20" s="74"/>
      <c r="G20" s="75">
        <f t="shared" si="4"/>
        <v>0</v>
      </c>
      <c r="H20" s="75">
        <f t="shared" si="5"/>
        <v>0</v>
      </c>
      <c r="I20" s="75">
        <f t="shared" si="3"/>
        <v>0</v>
      </c>
      <c r="J20" s="76"/>
    </row>
    <row r="21" spans="1:10" s="77" customFormat="1" ht="26.4" x14ac:dyDescent="0.25">
      <c r="A21" s="67">
        <v>4</v>
      </c>
      <c r="B21" s="46" t="s">
        <v>687</v>
      </c>
      <c r="C21" s="73">
        <v>3000</v>
      </c>
      <c r="D21" s="73" t="s">
        <v>1</v>
      </c>
      <c r="E21" s="97"/>
      <c r="F21" s="74"/>
      <c r="G21" s="75">
        <f t="shared" ref="G21:G34" si="6">C18*ROUND(F18,4)</f>
        <v>0</v>
      </c>
      <c r="H21" s="75">
        <f t="shared" si="5"/>
        <v>0</v>
      </c>
      <c r="I21" s="75">
        <f t="shared" si="3"/>
        <v>0</v>
      </c>
      <c r="J21" s="76"/>
    </row>
    <row r="22" spans="1:10" s="77" customFormat="1" ht="26.4" x14ac:dyDescent="0.25">
      <c r="A22" s="67">
        <v>5</v>
      </c>
      <c r="B22" s="46" t="s">
        <v>185</v>
      </c>
      <c r="C22" s="73">
        <v>1500</v>
      </c>
      <c r="D22" s="73" t="s">
        <v>1</v>
      </c>
      <c r="E22" s="97"/>
      <c r="F22" s="74"/>
      <c r="G22" s="75">
        <f t="shared" si="6"/>
        <v>0</v>
      </c>
      <c r="H22" s="75">
        <f t="shared" si="5"/>
        <v>0</v>
      </c>
      <c r="I22" s="75">
        <f t="shared" si="3"/>
        <v>0</v>
      </c>
      <c r="J22" s="76"/>
    </row>
    <row r="23" spans="1:10" s="77" customFormat="1" ht="26.4" x14ac:dyDescent="0.25">
      <c r="A23" s="67">
        <v>6</v>
      </c>
      <c r="B23" s="46" t="s">
        <v>186</v>
      </c>
      <c r="C23" s="73">
        <v>2500</v>
      </c>
      <c r="D23" s="73" t="s">
        <v>1</v>
      </c>
      <c r="E23" s="97"/>
      <c r="F23" s="74"/>
      <c r="G23" s="75">
        <f t="shared" si="6"/>
        <v>0</v>
      </c>
      <c r="H23" s="75">
        <f t="shared" si="5"/>
        <v>0</v>
      </c>
      <c r="I23" s="75">
        <f t="shared" si="3"/>
        <v>0</v>
      </c>
      <c r="J23" s="76"/>
    </row>
    <row r="24" spans="1:10" s="77" customFormat="1" ht="26.4" x14ac:dyDescent="0.25">
      <c r="A24" s="67">
        <v>7</v>
      </c>
      <c r="B24" s="46" t="s">
        <v>730</v>
      </c>
      <c r="C24" s="73">
        <v>2000</v>
      </c>
      <c r="D24" s="73" t="s">
        <v>1</v>
      </c>
      <c r="E24" s="97"/>
      <c r="F24" s="74"/>
      <c r="G24" s="75">
        <f t="shared" si="6"/>
        <v>0</v>
      </c>
      <c r="H24" s="75">
        <f t="shared" si="5"/>
        <v>0</v>
      </c>
      <c r="I24" s="75">
        <f t="shared" si="3"/>
        <v>0</v>
      </c>
      <c r="J24" s="76"/>
    </row>
    <row r="25" spans="1:10" s="77" customFormat="1" ht="26.4" x14ac:dyDescent="0.25">
      <c r="A25" s="67">
        <v>8</v>
      </c>
      <c r="B25" s="46" t="s">
        <v>731</v>
      </c>
      <c r="C25" s="73">
        <v>1500</v>
      </c>
      <c r="D25" s="73" t="s">
        <v>1</v>
      </c>
      <c r="E25" s="97"/>
      <c r="F25" s="74"/>
      <c r="G25" s="75">
        <f t="shared" si="6"/>
        <v>0</v>
      </c>
      <c r="H25" s="75">
        <f t="shared" si="5"/>
        <v>0</v>
      </c>
      <c r="I25" s="75">
        <f t="shared" si="3"/>
        <v>0</v>
      </c>
      <c r="J25" s="76"/>
    </row>
    <row r="26" spans="1:10" s="77" customFormat="1" ht="26.4" x14ac:dyDescent="0.25">
      <c r="A26" s="67">
        <v>9</v>
      </c>
      <c r="B26" s="46" t="s">
        <v>537</v>
      </c>
      <c r="C26" s="73">
        <v>2000</v>
      </c>
      <c r="D26" s="73" t="s">
        <v>1</v>
      </c>
      <c r="E26" s="97"/>
      <c r="F26" s="74"/>
      <c r="G26" s="75">
        <f t="shared" si="6"/>
        <v>0</v>
      </c>
      <c r="H26" s="75">
        <f t="shared" si="5"/>
        <v>0</v>
      </c>
      <c r="I26" s="75">
        <f t="shared" si="3"/>
        <v>0</v>
      </c>
      <c r="J26" s="76"/>
    </row>
    <row r="27" spans="1:10" s="77" customFormat="1" ht="13.2" x14ac:dyDescent="0.25">
      <c r="A27" s="67">
        <v>10</v>
      </c>
      <c r="B27" s="46" t="s">
        <v>187</v>
      </c>
      <c r="C27" s="73">
        <v>1900</v>
      </c>
      <c r="D27" s="73" t="s">
        <v>1</v>
      </c>
      <c r="E27" s="97"/>
      <c r="F27" s="74"/>
      <c r="G27" s="75">
        <f t="shared" si="6"/>
        <v>0</v>
      </c>
      <c r="H27" s="75">
        <f t="shared" si="5"/>
        <v>0</v>
      </c>
      <c r="I27" s="75">
        <f t="shared" si="3"/>
        <v>0</v>
      </c>
      <c r="J27" s="76"/>
    </row>
    <row r="28" spans="1:10" s="77" customFormat="1" ht="13.2" x14ac:dyDescent="0.25">
      <c r="A28" s="67">
        <v>11</v>
      </c>
      <c r="B28" s="46" t="s">
        <v>189</v>
      </c>
      <c r="C28" s="73">
        <v>1900</v>
      </c>
      <c r="D28" s="73" t="s">
        <v>1</v>
      </c>
      <c r="E28" s="97"/>
      <c r="F28" s="74"/>
      <c r="G28" s="75">
        <f t="shared" si="6"/>
        <v>0</v>
      </c>
      <c r="H28" s="75">
        <f t="shared" si="5"/>
        <v>0</v>
      </c>
      <c r="I28" s="75">
        <f t="shared" si="3"/>
        <v>0</v>
      </c>
      <c r="J28" s="76"/>
    </row>
    <row r="29" spans="1:10" s="77" customFormat="1" ht="13.2" x14ac:dyDescent="0.25">
      <c r="A29" s="67">
        <v>12</v>
      </c>
      <c r="B29" s="46" t="s">
        <v>504</v>
      </c>
      <c r="C29" s="73">
        <v>2000</v>
      </c>
      <c r="D29" s="73" t="s">
        <v>1</v>
      </c>
      <c r="E29" s="97"/>
      <c r="F29" s="74"/>
      <c r="G29" s="75">
        <f t="shared" si="6"/>
        <v>0</v>
      </c>
      <c r="H29" s="75">
        <f t="shared" si="5"/>
        <v>0</v>
      </c>
      <c r="I29" s="75">
        <f t="shared" si="3"/>
        <v>0</v>
      </c>
      <c r="J29" s="76"/>
    </row>
    <row r="30" spans="1:10" s="77" customFormat="1" ht="13.2" x14ac:dyDescent="0.25">
      <c r="A30" s="67">
        <v>13</v>
      </c>
      <c r="B30" s="46" t="s">
        <v>505</v>
      </c>
      <c r="C30" s="73">
        <v>2000</v>
      </c>
      <c r="D30" s="73" t="s">
        <v>1</v>
      </c>
      <c r="E30" s="97"/>
      <c r="F30" s="74"/>
      <c r="G30" s="75">
        <f t="shared" si="6"/>
        <v>0</v>
      </c>
      <c r="H30" s="75">
        <f t="shared" si="5"/>
        <v>0</v>
      </c>
      <c r="I30" s="75">
        <f t="shared" si="3"/>
        <v>0</v>
      </c>
      <c r="J30" s="76"/>
    </row>
    <row r="31" spans="1:10" s="77" customFormat="1" ht="13.2" x14ac:dyDescent="0.25">
      <c r="A31" s="67">
        <v>14</v>
      </c>
      <c r="B31" s="46" t="s">
        <v>506</v>
      </c>
      <c r="C31" s="73">
        <v>1500</v>
      </c>
      <c r="D31" s="73" t="s">
        <v>1</v>
      </c>
      <c r="E31" s="97"/>
      <c r="F31" s="74"/>
      <c r="G31" s="75">
        <f t="shared" si="6"/>
        <v>0</v>
      </c>
      <c r="H31" s="75">
        <f t="shared" si="5"/>
        <v>0</v>
      </c>
      <c r="I31" s="75">
        <f t="shared" si="3"/>
        <v>0</v>
      </c>
      <c r="J31" s="76"/>
    </row>
    <row r="32" spans="1:10" s="77" customFormat="1" ht="13.2" x14ac:dyDescent="0.25">
      <c r="A32" s="67">
        <v>15</v>
      </c>
      <c r="B32" s="46" t="s">
        <v>732</v>
      </c>
      <c r="C32" s="73">
        <v>2000</v>
      </c>
      <c r="D32" s="73" t="s">
        <v>1</v>
      </c>
      <c r="E32" s="97"/>
      <c r="F32" s="74"/>
      <c r="G32" s="75">
        <f t="shared" si="6"/>
        <v>0</v>
      </c>
      <c r="H32" s="75">
        <f t="shared" si="5"/>
        <v>0</v>
      </c>
      <c r="I32" s="75">
        <f t="shared" si="3"/>
        <v>0</v>
      </c>
      <c r="J32" s="76"/>
    </row>
    <row r="33" spans="1:74" s="77" customFormat="1" ht="13.2" x14ac:dyDescent="0.25">
      <c r="A33" s="67">
        <v>16</v>
      </c>
      <c r="B33" s="46" t="s">
        <v>733</v>
      </c>
      <c r="C33" s="73">
        <v>1500</v>
      </c>
      <c r="D33" s="73" t="s">
        <v>1</v>
      </c>
      <c r="E33" s="97"/>
      <c r="F33" s="74"/>
      <c r="G33" s="75">
        <f t="shared" si="6"/>
        <v>0</v>
      </c>
      <c r="H33" s="75">
        <f t="shared" si="5"/>
        <v>0</v>
      </c>
      <c r="I33" s="75">
        <f t="shared" si="3"/>
        <v>0</v>
      </c>
      <c r="J33" s="76"/>
    </row>
    <row r="34" spans="1:74" s="77" customFormat="1" ht="13.2" x14ac:dyDescent="0.25">
      <c r="A34" s="67">
        <v>17</v>
      </c>
      <c r="B34" s="46" t="s">
        <v>188</v>
      </c>
      <c r="C34" s="73">
        <v>1800</v>
      </c>
      <c r="D34" s="73" t="s">
        <v>1</v>
      </c>
      <c r="E34" s="97"/>
      <c r="F34" s="74"/>
      <c r="G34" s="75">
        <f t="shared" si="6"/>
        <v>0</v>
      </c>
      <c r="H34" s="75">
        <f t="shared" si="5"/>
        <v>0</v>
      </c>
      <c r="I34" s="75">
        <f t="shared" si="3"/>
        <v>0</v>
      </c>
      <c r="J34" s="76"/>
    </row>
    <row r="35" spans="1:74" x14ac:dyDescent="0.3">
      <c r="A35" s="67"/>
      <c r="B35" s="32" t="s">
        <v>133</v>
      </c>
      <c r="C35" s="44" t="s">
        <v>7</v>
      </c>
      <c r="D35" s="44" t="s">
        <v>7</v>
      </c>
      <c r="E35" s="44" t="s">
        <v>7</v>
      </c>
      <c r="F35" s="38" t="s">
        <v>7</v>
      </c>
      <c r="G35" s="102">
        <f>SUM(G18:G34)</f>
        <v>0</v>
      </c>
      <c r="H35" s="102">
        <f>SUM(H18:H34)</f>
        <v>0</v>
      </c>
      <c r="I35" s="102">
        <f>SUM(I18:I34)</f>
        <v>0</v>
      </c>
      <c r="J35" s="103">
        <f>SUM(J18:J34)</f>
        <v>0</v>
      </c>
    </row>
    <row r="36" spans="1:74" s="104" customFormat="1" ht="13.8" x14ac:dyDescent="0.3">
      <c r="A36" s="191" t="s">
        <v>190</v>
      </c>
      <c r="B36" s="192"/>
      <c r="C36" s="192"/>
      <c r="D36" s="192"/>
      <c r="E36" s="192"/>
      <c r="F36" s="192"/>
      <c r="G36" s="192"/>
      <c r="H36" s="192"/>
      <c r="I36" s="192"/>
      <c r="J36" s="192"/>
    </row>
    <row r="37" spans="1:74" s="104" customFormat="1" ht="26.4" x14ac:dyDescent="0.3">
      <c r="A37" s="67">
        <v>1</v>
      </c>
      <c r="B37" s="46" t="s">
        <v>84</v>
      </c>
      <c r="C37" s="73">
        <v>1100</v>
      </c>
      <c r="D37" s="73" t="s">
        <v>1</v>
      </c>
      <c r="E37" s="97"/>
      <c r="F37" s="171"/>
      <c r="G37" s="75">
        <f>C37*ROUND(F37,4)</f>
        <v>0</v>
      </c>
      <c r="H37" s="75">
        <f>G37*0.095</f>
        <v>0</v>
      </c>
      <c r="I37" s="75">
        <f>G37+H37</f>
        <v>0</v>
      </c>
      <c r="J37" s="120"/>
    </row>
    <row r="38" spans="1:74" s="104" customFormat="1" ht="26.4" x14ac:dyDescent="0.3">
      <c r="A38" s="67">
        <v>2</v>
      </c>
      <c r="B38" s="46" t="s">
        <v>191</v>
      </c>
      <c r="C38" s="73">
        <v>500</v>
      </c>
      <c r="D38" s="73" t="s">
        <v>1</v>
      </c>
      <c r="E38" s="97"/>
      <c r="F38" s="171"/>
      <c r="G38" s="75">
        <f t="shared" ref="G38:G42" si="7">C38*ROUND(F38,4)</f>
        <v>0</v>
      </c>
      <c r="H38" s="75">
        <f t="shared" ref="H38:H42" si="8">G38*0.095</f>
        <v>0</v>
      </c>
      <c r="I38" s="75">
        <f t="shared" ref="I38:I42" si="9">G38+H38</f>
        <v>0</v>
      </c>
      <c r="J38" s="120"/>
    </row>
    <row r="39" spans="1:74" s="104" customFormat="1" ht="13.8" x14ac:dyDescent="0.3">
      <c r="A39" s="67">
        <v>3</v>
      </c>
      <c r="B39" s="46" t="s">
        <v>192</v>
      </c>
      <c r="C39" s="73">
        <v>500</v>
      </c>
      <c r="D39" s="73" t="s">
        <v>0</v>
      </c>
      <c r="E39" s="97"/>
      <c r="F39" s="171"/>
      <c r="G39" s="75">
        <f t="shared" si="7"/>
        <v>0</v>
      </c>
      <c r="H39" s="75">
        <f t="shared" si="8"/>
        <v>0</v>
      </c>
      <c r="I39" s="75">
        <f t="shared" si="9"/>
        <v>0</v>
      </c>
      <c r="J39" s="120"/>
    </row>
    <row r="40" spans="1:74" s="47" customFormat="1" ht="26.4" x14ac:dyDescent="0.3">
      <c r="A40" s="67">
        <v>4</v>
      </c>
      <c r="B40" s="46" t="s">
        <v>77</v>
      </c>
      <c r="C40" s="73">
        <v>600</v>
      </c>
      <c r="D40" s="73" t="s">
        <v>0</v>
      </c>
      <c r="E40" s="97"/>
      <c r="F40" s="171"/>
      <c r="G40" s="75">
        <f t="shared" si="7"/>
        <v>0</v>
      </c>
      <c r="H40" s="75">
        <f t="shared" si="8"/>
        <v>0</v>
      </c>
      <c r="I40" s="75">
        <f t="shared" si="9"/>
        <v>0</v>
      </c>
      <c r="J40" s="66"/>
    </row>
    <row r="41" spans="1:74" s="47" customFormat="1" ht="26.4" x14ac:dyDescent="0.3">
      <c r="A41" s="67">
        <v>5</v>
      </c>
      <c r="B41" s="46" t="s">
        <v>193</v>
      </c>
      <c r="C41" s="73">
        <v>300</v>
      </c>
      <c r="D41" s="73" t="s">
        <v>1</v>
      </c>
      <c r="E41" s="97"/>
      <c r="F41" s="171"/>
      <c r="G41" s="75">
        <f t="shared" si="7"/>
        <v>0</v>
      </c>
      <c r="H41" s="75">
        <f t="shared" si="8"/>
        <v>0</v>
      </c>
      <c r="I41" s="75">
        <f t="shared" si="9"/>
        <v>0</v>
      </c>
      <c r="J41" s="66"/>
    </row>
    <row r="42" spans="1:74" s="47" customFormat="1" ht="26.4" x14ac:dyDescent="0.3">
      <c r="A42" s="67">
        <v>6</v>
      </c>
      <c r="B42" s="46" t="s">
        <v>194</v>
      </c>
      <c r="C42" s="73">
        <v>300</v>
      </c>
      <c r="D42" s="73" t="s">
        <v>1</v>
      </c>
      <c r="E42" s="97"/>
      <c r="F42" s="171"/>
      <c r="G42" s="75">
        <f t="shared" si="7"/>
        <v>0</v>
      </c>
      <c r="H42" s="75">
        <f t="shared" si="8"/>
        <v>0</v>
      </c>
      <c r="I42" s="75">
        <f t="shared" si="9"/>
        <v>0</v>
      </c>
      <c r="J42" s="120"/>
    </row>
    <row r="43" spans="1:74" s="121" customFormat="1" x14ac:dyDescent="0.3">
      <c r="A43" s="31"/>
      <c r="B43" s="32" t="s">
        <v>134</v>
      </c>
      <c r="C43" s="44" t="s">
        <v>7</v>
      </c>
      <c r="D43" s="44" t="s">
        <v>7</v>
      </c>
      <c r="E43" s="44" t="s">
        <v>7</v>
      </c>
      <c r="F43" s="38" t="s">
        <v>7</v>
      </c>
      <c r="G43" s="102">
        <f>SUM(G37:G42)</f>
        <v>0</v>
      </c>
      <c r="H43" s="102">
        <f>SUM(H37:H42)</f>
        <v>0</v>
      </c>
      <c r="I43" s="102">
        <f>SUM(I37:I42)</f>
        <v>0</v>
      </c>
      <c r="J43" s="103">
        <f>SUM(J37:J42)</f>
        <v>0</v>
      </c>
    </row>
    <row r="44" spans="1:74" s="104" customFormat="1" ht="13.8" x14ac:dyDescent="0.3">
      <c r="A44" s="195" t="s">
        <v>465</v>
      </c>
      <c r="B44" s="195"/>
      <c r="C44" s="195"/>
      <c r="D44" s="195"/>
      <c r="E44" s="195"/>
      <c r="F44" s="195"/>
      <c r="G44" s="195"/>
      <c r="H44" s="195"/>
      <c r="I44" s="195"/>
      <c r="J44" s="195"/>
    </row>
    <row r="45" spans="1:74" s="77" customFormat="1" ht="26.4" x14ac:dyDescent="0.25">
      <c r="A45" s="67">
        <v>1</v>
      </c>
      <c r="B45" s="46" t="s">
        <v>611</v>
      </c>
      <c r="C45" s="73">
        <v>600</v>
      </c>
      <c r="D45" s="73" t="s">
        <v>1</v>
      </c>
      <c r="E45" s="97"/>
      <c r="F45" s="171"/>
      <c r="G45" s="75">
        <f t="shared" ref="G45:G59" si="10">C45*ROUND(F45,4)</f>
        <v>0</v>
      </c>
      <c r="H45" s="75">
        <f t="shared" ref="H45:H47" si="11">G45*0.095</f>
        <v>0</v>
      </c>
      <c r="I45" s="75">
        <f t="shared" ref="I45:I47" si="12">G45+H45</f>
        <v>0</v>
      </c>
      <c r="J45" s="120"/>
    </row>
    <row r="46" spans="1:74" s="77" customFormat="1" ht="26.4" x14ac:dyDescent="0.25">
      <c r="A46" s="67">
        <v>2</v>
      </c>
      <c r="B46" s="46" t="s">
        <v>734</v>
      </c>
      <c r="C46" s="73">
        <v>100</v>
      </c>
      <c r="D46" s="73" t="s">
        <v>1</v>
      </c>
      <c r="E46" s="97"/>
      <c r="F46" s="171"/>
      <c r="G46" s="75">
        <f t="shared" si="10"/>
        <v>0</v>
      </c>
      <c r="H46" s="75">
        <f t="shared" si="11"/>
        <v>0</v>
      </c>
      <c r="I46" s="75">
        <f t="shared" si="12"/>
        <v>0</v>
      </c>
      <c r="J46" s="120"/>
      <c r="K46" s="122"/>
      <c r="L46" s="122"/>
      <c r="M46" s="122"/>
      <c r="N46" s="122"/>
      <c r="O46" s="122"/>
      <c r="P46" s="122"/>
      <c r="Q46" s="122"/>
      <c r="R46" s="122"/>
      <c r="S46" s="122"/>
      <c r="T46" s="122"/>
      <c r="U46" s="122"/>
      <c r="V46" s="122"/>
      <c r="W46" s="122"/>
      <c r="X46" s="122"/>
      <c r="Y46" s="122"/>
      <c r="Z46" s="122"/>
      <c r="AA46" s="122"/>
      <c r="AB46" s="122"/>
      <c r="AC46" s="122"/>
      <c r="AD46" s="122"/>
      <c r="AE46" s="122"/>
      <c r="AF46" s="122"/>
      <c r="AG46" s="122"/>
      <c r="AH46" s="122"/>
      <c r="AI46" s="122"/>
      <c r="AJ46" s="122"/>
      <c r="AK46" s="122"/>
      <c r="AL46" s="122"/>
      <c r="AM46" s="122"/>
      <c r="AN46" s="122"/>
      <c r="AO46" s="122"/>
      <c r="AP46" s="122"/>
      <c r="AQ46" s="122"/>
      <c r="AR46" s="122"/>
      <c r="AS46" s="122"/>
      <c r="AT46" s="122"/>
      <c r="AU46" s="122"/>
      <c r="AV46" s="122"/>
      <c r="AW46" s="122"/>
      <c r="AX46" s="122"/>
      <c r="AY46" s="122"/>
      <c r="AZ46" s="122"/>
      <c r="BA46" s="122"/>
      <c r="BB46" s="122"/>
      <c r="BC46" s="122"/>
      <c r="BD46" s="122"/>
      <c r="BE46" s="122"/>
      <c r="BF46" s="122"/>
      <c r="BG46" s="122"/>
      <c r="BH46" s="122"/>
      <c r="BI46" s="122"/>
      <c r="BJ46" s="122"/>
      <c r="BK46" s="122"/>
      <c r="BL46" s="122"/>
      <c r="BM46" s="122"/>
      <c r="BN46" s="122"/>
      <c r="BO46" s="122"/>
      <c r="BP46" s="122"/>
      <c r="BQ46" s="122"/>
      <c r="BR46" s="122"/>
      <c r="BS46" s="122"/>
      <c r="BT46" s="122"/>
      <c r="BU46" s="122"/>
      <c r="BV46" s="122"/>
    </row>
    <row r="47" spans="1:74" s="77" customFormat="1" ht="13.2" x14ac:dyDescent="0.25">
      <c r="A47" s="67">
        <v>3</v>
      </c>
      <c r="B47" s="46" t="s">
        <v>535</v>
      </c>
      <c r="C47" s="73">
        <v>400</v>
      </c>
      <c r="D47" s="73" t="s">
        <v>1</v>
      </c>
      <c r="E47" s="97"/>
      <c r="F47" s="171"/>
      <c r="G47" s="75">
        <f t="shared" si="10"/>
        <v>0</v>
      </c>
      <c r="H47" s="75">
        <f t="shared" si="11"/>
        <v>0</v>
      </c>
      <c r="I47" s="75">
        <f t="shared" si="12"/>
        <v>0</v>
      </c>
      <c r="J47" s="165"/>
      <c r="K47" s="122"/>
      <c r="L47" s="122"/>
      <c r="M47" s="122"/>
      <c r="N47" s="122"/>
      <c r="O47" s="122"/>
      <c r="P47" s="122"/>
      <c r="Q47" s="122"/>
      <c r="R47" s="122"/>
      <c r="S47" s="122"/>
      <c r="T47" s="122"/>
      <c r="U47" s="122"/>
      <c r="V47" s="122"/>
      <c r="W47" s="122"/>
      <c r="X47" s="122"/>
      <c r="Y47" s="122"/>
      <c r="Z47" s="122"/>
      <c r="AA47" s="122"/>
      <c r="AB47" s="122"/>
      <c r="AC47" s="122"/>
      <c r="AD47" s="122"/>
      <c r="AE47" s="122"/>
      <c r="AF47" s="122"/>
      <c r="AG47" s="122"/>
      <c r="AH47" s="122"/>
      <c r="AI47" s="122"/>
      <c r="AJ47" s="122"/>
      <c r="AK47" s="122"/>
      <c r="AL47" s="122"/>
      <c r="AM47" s="122"/>
      <c r="AN47" s="122"/>
      <c r="AO47" s="122"/>
      <c r="AP47" s="122"/>
      <c r="AQ47" s="122"/>
      <c r="AR47" s="122"/>
      <c r="AS47" s="122"/>
      <c r="AT47" s="122"/>
      <c r="AU47" s="122"/>
      <c r="AV47" s="122"/>
      <c r="AW47" s="122"/>
      <c r="AX47" s="122"/>
      <c r="AY47" s="122"/>
      <c r="AZ47" s="122"/>
      <c r="BA47" s="122"/>
      <c r="BB47" s="122"/>
      <c r="BC47" s="122"/>
      <c r="BD47" s="122"/>
      <c r="BE47" s="122"/>
      <c r="BF47" s="122"/>
      <c r="BG47" s="122"/>
      <c r="BH47" s="122"/>
      <c r="BI47" s="122"/>
      <c r="BJ47" s="122"/>
      <c r="BK47" s="122"/>
      <c r="BL47" s="122"/>
      <c r="BM47" s="122"/>
      <c r="BN47" s="122"/>
      <c r="BO47" s="122"/>
      <c r="BP47" s="122"/>
      <c r="BQ47" s="122"/>
      <c r="BR47" s="122"/>
      <c r="BS47" s="122"/>
      <c r="BT47" s="122"/>
      <c r="BU47" s="122"/>
      <c r="BV47" s="122"/>
    </row>
    <row r="48" spans="1:74" s="123" customFormat="1" ht="39.6" x14ac:dyDescent="0.3">
      <c r="A48" s="67">
        <v>4</v>
      </c>
      <c r="B48" s="46" t="s">
        <v>195</v>
      </c>
      <c r="C48" s="73">
        <v>600</v>
      </c>
      <c r="D48" s="73" t="s">
        <v>1</v>
      </c>
      <c r="E48" s="64"/>
      <c r="F48" s="171"/>
      <c r="G48" s="75">
        <f t="shared" si="10"/>
        <v>0</v>
      </c>
      <c r="H48" s="75">
        <f t="shared" ref="H48:H59" si="13">G48*0.095</f>
        <v>0</v>
      </c>
      <c r="I48" s="75">
        <f t="shared" ref="I48:I59" si="14">G48+H48</f>
        <v>0</v>
      </c>
      <c r="J48" s="124"/>
    </row>
    <row r="49" spans="1:74" s="123" customFormat="1" ht="26.4" x14ac:dyDescent="0.3">
      <c r="A49" s="67">
        <v>5</v>
      </c>
      <c r="B49" s="46" t="s">
        <v>735</v>
      </c>
      <c r="C49" s="73">
        <v>400</v>
      </c>
      <c r="D49" s="73" t="s">
        <v>1</v>
      </c>
      <c r="E49" s="64"/>
      <c r="F49" s="171"/>
      <c r="G49" s="75">
        <f t="shared" si="10"/>
        <v>0</v>
      </c>
      <c r="H49" s="75">
        <f t="shared" si="13"/>
        <v>0</v>
      </c>
      <c r="I49" s="75">
        <f t="shared" si="14"/>
        <v>0</v>
      </c>
      <c r="J49" s="124"/>
    </row>
    <row r="50" spans="1:74" s="123" customFormat="1" x14ac:dyDescent="0.3">
      <c r="A50" s="67">
        <v>6</v>
      </c>
      <c r="B50" s="46" t="s">
        <v>196</v>
      </c>
      <c r="C50" s="73">
        <v>60</v>
      </c>
      <c r="D50" s="73" t="s">
        <v>1</v>
      </c>
      <c r="E50" s="64"/>
      <c r="F50" s="171"/>
      <c r="G50" s="75">
        <f t="shared" si="10"/>
        <v>0</v>
      </c>
      <c r="H50" s="75">
        <f t="shared" si="13"/>
        <v>0</v>
      </c>
      <c r="I50" s="75">
        <f t="shared" si="14"/>
        <v>0</v>
      </c>
      <c r="J50" s="124"/>
    </row>
    <row r="51" spans="1:74" s="123" customFormat="1" ht="26.4" x14ac:dyDescent="0.3">
      <c r="A51" s="67">
        <v>7</v>
      </c>
      <c r="B51" s="46" t="s">
        <v>197</v>
      </c>
      <c r="C51" s="73">
        <v>400</v>
      </c>
      <c r="D51" s="73" t="s">
        <v>1</v>
      </c>
      <c r="E51" s="64"/>
      <c r="F51" s="171"/>
      <c r="G51" s="75">
        <f t="shared" si="10"/>
        <v>0</v>
      </c>
      <c r="H51" s="75">
        <f t="shared" si="13"/>
        <v>0</v>
      </c>
      <c r="I51" s="75">
        <f t="shared" si="14"/>
        <v>0</v>
      </c>
      <c r="J51" s="124"/>
    </row>
    <row r="52" spans="1:74" s="123" customFormat="1" ht="39.6" x14ac:dyDescent="0.3">
      <c r="A52" s="67">
        <v>8</v>
      </c>
      <c r="B52" s="46" t="s">
        <v>93</v>
      </c>
      <c r="C52" s="73">
        <v>600</v>
      </c>
      <c r="D52" s="73" t="s">
        <v>1</v>
      </c>
      <c r="E52" s="64"/>
      <c r="F52" s="171"/>
      <c r="G52" s="75">
        <f t="shared" si="10"/>
        <v>0</v>
      </c>
      <c r="H52" s="75">
        <f t="shared" si="13"/>
        <v>0</v>
      </c>
      <c r="I52" s="75">
        <f t="shared" si="14"/>
        <v>0</v>
      </c>
      <c r="J52" s="124"/>
    </row>
    <row r="53" spans="1:74" s="123" customFormat="1" ht="26.4" x14ac:dyDescent="0.3">
      <c r="A53" s="67">
        <v>9</v>
      </c>
      <c r="B53" s="18" t="s">
        <v>198</v>
      </c>
      <c r="C53" s="73">
        <v>100</v>
      </c>
      <c r="D53" s="73" t="s">
        <v>1</v>
      </c>
      <c r="E53" s="64"/>
      <c r="F53" s="171"/>
      <c r="G53" s="75">
        <f t="shared" si="10"/>
        <v>0</v>
      </c>
      <c r="H53" s="75">
        <f t="shared" si="13"/>
        <v>0</v>
      </c>
      <c r="I53" s="75">
        <f t="shared" si="14"/>
        <v>0</v>
      </c>
      <c r="J53" s="124"/>
    </row>
    <row r="54" spans="1:74" s="123" customFormat="1" ht="26.4" x14ac:dyDescent="0.3">
      <c r="A54" s="67">
        <v>10</v>
      </c>
      <c r="B54" s="18" t="s">
        <v>538</v>
      </c>
      <c r="C54" s="73">
        <v>600</v>
      </c>
      <c r="D54" s="73" t="s">
        <v>1</v>
      </c>
      <c r="E54" s="64"/>
      <c r="F54" s="171"/>
      <c r="G54" s="75">
        <f t="shared" si="10"/>
        <v>0</v>
      </c>
      <c r="H54" s="75">
        <f t="shared" si="13"/>
        <v>0</v>
      </c>
      <c r="I54" s="75">
        <f t="shared" si="14"/>
        <v>0</v>
      </c>
      <c r="J54" s="124"/>
    </row>
    <row r="55" spans="1:74" s="123" customFormat="1" ht="39.6" x14ac:dyDescent="0.3">
      <c r="A55" s="67">
        <v>11</v>
      </c>
      <c r="B55" s="46" t="s">
        <v>199</v>
      </c>
      <c r="C55" s="73">
        <v>600</v>
      </c>
      <c r="D55" s="73" t="s">
        <v>1</v>
      </c>
      <c r="E55" s="64"/>
      <c r="F55" s="171"/>
      <c r="G55" s="75">
        <f t="shared" si="10"/>
        <v>0</v>
      </c>
      <c r="H55" s="75">
        <f t="shared" si="13"/>
        <v>0</v>
      </c>
      <c r="I55" s="75">
        <f t="shared" si="14"/>
        <v>0</v>
      </c>
      <c r="J55" s="124"/>
    </row>
    <row r="56" spans="1:74" s="123" customFormat="1" ht="26.4" x14ac:dyDescent="0.3">
      <c r="A56" s="67">
        <v>12</v>
      </c>
      <c r="B56" s="46" t="s">
        <v>614</v>
      </c>
      <c r="C56" s="73">
        <v>50</v>
      </c>
      <c r="D56" s="73" t="s">
        <v>1</v>
      </c>
      <c r="E56" s="64"/>
      <c r="F56" s="171"/>
      <c r="G56" s="75">
        <f t="shared" si="10"/>
        <v>0</v>
      </c>
      <c r="H56" s="75">
        <f t="shared" si="13"/>
        <v>0</v>
      </c>
      <c r="I56" s="75">
        <f t="shared" si="14"/>
        <v>0</v>
      </c>
      <c r="J56" s="124"/>
    </row>
    <row r="57" spans="1:74" s="123" customFormat="1" x14ac:dyDescent="0.3">
      <c r="A57" s="67">
        <v>13</v>
      </c>
      <c r="B57" s="18" t="s">
        <v>200</v>
      </c>
      <c r="C57" s="73">
        <v>200</v>
      </c>
      <c r="D57" s="73" t="s">
        <v>1</v>
      </c>
      <c r="E57" s="64"/>
      <c r="F57" s="171"/>
      <c r="G57" s="75">
        <f t="shared" si="10"/>
        <v>0</v>
      </c>
      <c r="H57" s="75">
        <f t="shared" si="13"/>
        <v>0</v>
      </c>
      <c r="I57" s="75">
        <f t="shared" si="14"/>
        <v>0</v>
      </c>
      <c r="J57" s="124"/>
    </row>
    <row r="58" spans="1:74" s="123" customFormat="1" ht="26.4" x14ac:dyDescent="0.3">
      <c r="A58" s="67">
        <v>14</v>
      </c>
      <c r="B58" s="18" t="s">
        <v>539</v>
      </c>
      <c r="C58" s="73">
        <v>200</v>
      </c>
      <c r="D58" s="73" t="s">
        <v>1</v>
      </c>
      <c r="E58" s="64"/>
      <c r="F58" s="171"/>
      <c r="G58" s="75">
        <f t="shared" si="10"/>
        <v>0</v>
      </c>
      <c r="H58" s="75">
        <f t="shared" si="13"/>
        <v>0</v>
      </c>
      <c r="I58" s="75">
        <f t="shared" si="14"/>
        <v>0</v>
      </c>
      <c r="J58" s="124"/>
    </row>
    <row r="59" spans="1:74" s="123" customFormat="1" x14ac:dyDescent="0.3">
      <c r="A59" s="67">
        <v>15</v>
      </c>
      <c r="B59" s="46" t="s">
        <v>613</v>
      </c>
      <c r="C59" s="73">
        <v>70</v>
      </c>
      <c r="D59" s="73" t="s">
        <v>1</v>
      </c>
      <c r="E59" s="64"/>
      <c r="F59" s="171"/>
      <c r="G59" s="75">
        <f t="shared" si="10"/>
        <v>0</v>
      </c>
      <c r="H59" s="75">
        <f t="shared" si="13"/>
        <v>0</v>
      </c>
      <c r="I59" s="75">
        <f t="shared" si="14"/>
        <v>0</v>
      </c>
      <c r="J59" s="124"/>
    </row>
    <row r="60" spans="1:74" s="121" customFormat="1" x14ac:dyDescent="0.3">
      <c r="A60" s="125"/>
      <c r="B60" s="79" t="s">
        <v>160</v>
      </c>
      <c r="C60" s="64" t="s">
        <v>7</v>
      </c>
      <c r="D60" s="64" t="s">
        <v>7</v>
      </c>
      <c r="E60" s="64" t="s">
        <v>7</v>
      </c>
      <c r="F60" s="65" t="s">
        <v>7</v>
      </c>
      <c r="G60" s="102">
        <f>SUM(G45:G59)</f>
        <v>0</v>
      </c>
      <c r="H60" s="102">
        <f>SUM(H45:H59)</f>
        <v>0</v>
      </c>
      <c r="I60" s="102">
        <f>SUM(I45:I59)</f>
        <v>0</v>
      </c>
      <c r="J60" s="103">
        <f>SUM(J45:J59)</f>
        <v>0</v>
      </c>
      <c r="K60" s="123"/>
      <c r="L60" s="123"/>
      <c r="M60" s="123"/>
      <c r="N60" s="123"/>
      <c r="O60" s="123"/>
      <c r="P60" s="123"/>
      <c r="Q60" s="123"/>
      <c r="R60" s="123"/>
      <c r="S60" s="123"/>
      <c r="T60" s="123"/>
      <c r="U60" s="123"/>
      <c r="V60" s="123"/>
      <c r="W60" s="123"/>
      <c r="X60" s="123"/>
      <c r="Y60" s="123"/>
      <c r="Z60" s="123"/>
      <c r="AA60" s="123"/>
      <c r="AB60" s="123"/>
      <c r="AC60" s="123"/>
      <c r="AD60" s="123"/>
      <c r="AE60" s="123"/>
      <c r="AF60" s="123"/>
      <c r="AG60" s="123"/>
      <c r="AH60" s="123"/>
      <c r="AI60" s="123"/>
      <c r="AJ60" s="123"/>
      <c r="AK60" s="123"/>
      <c r="AL60" s="123"/>
      <c r="AM60" s="123"/>
      <c r="AN60" s="123"/>
      <c r="AO60" s="123"/>
      <c r="AP60" s="123"/>
      <c r="AQ60" s="123"/>
      <c r="AR60" s="123"/>
      <c r="AS60" s="123"/>
      <c r="AT60" s="123"/>
      <c r="AU60" s="123"/>
      <c r="AV60" s="123"/>
      <c r="AW60" s="123"/>
      <c r="AX60" s="123"/>
      <c r="AY60" s="123"/>
      <c r="AZ60" s="123"/>
      <c r="BA60" s="123"/>
      <c r="BB60" s="123"/>
      <c r="BC60" s="123"/>
      <c r="BD60" s="123"/>
      <c r="BE60" s="123"/>
      <c r="BF60" s="123"/>
      <c r="BG60" s="123"/>
      <c r="BH60" s="123"/>
      <c r="BI60" s="123"/>
      <c r="BJ60" s="123"/>
      <c r="BK60" s="123"/>
      <c r="BL60" s="123"/>
      <c r="BM60" s="123"/>
      <c r="BN60" s="123"/>
      <c r="BO60" s="123"/>
      <c r="BP60" s="123"/>
      <c r="BQ60" s="123"/>
      <c r="BR60" s="123"/>
      <c r="BS60" s="123"/>
      <c r="BT60" s="123"/>
      <c r="BU60" s="123"/>
      <c r="BV60" s="123"/>
    </row>
    <row r="61" spans="1:74" s="77" customFormat="1" ht="13.2" x14ac:dyDescent="0.25">
      <c r="A61" s="191" t="s">
        <v>207</v>
      </c>
      <c r="B61" s="192"/>
      <c r="C61" s="192"/>
      <c r="D61" s="192"/>
      <c r="E61" s="192"/>
      <c r="F61" s="192"/>
      <c r="G61" s="192"/>
      <c r="H61" s="192"/>
      <c r="I61" s="192"/>
      <c r="J61" s="192"/>
    </row>
    <row r="62" spans="1:74" s="77" customFormat="1" ht="26.4" x14ac:dyDescent="0.25">
      <c r="A62" s="67">
        <v>1</v>
      </c>
      <c r="B62" s="46" t="s">
        <v>208</v>
      </c>
      <c r="C62" s="73">
        <v>400</v>
      </c>
      <c r="D62" s="73" t="s">
        <v>1</v>
      </c>
      <c r="E62" s="97"/>
      <c r="F62" s="171"/>
      <c r="G62" s="75">
        <f t="shared" ref="G62:G68" si="15">C62*ROUND(F62,4)</f>
        <v>0</v>
      </c>
      <c r="H62" s="75">
        <f t="shared" ref="H62:H68" si="16">G62*0.095</f>
        <v>0</v>
      </c>
      <c r="I62" s="75">
        <f t="shared" ref="I62:I68" si="17">G62+H62</f>
        <v>0</v>
      </c>
      <c r="J62" s="76"/>
    </row>
    <row r="63" spans="1:74" s="77" customFormat="1" ht="13.2" x14ac:dyDescent="0.25">
      <c r="A63" s="67">
        <v>2</v>
      </c>
      <c r="B63" s="46" t="s">
        <v>209</v>
      </c>
      <c r="C63" s="73">
        <v>200</v>
      </c>
      <c r="D63" s="73" t="s">
        <v>1</v>
      </c>
      <c r="E63" s="97"/>
      <c r="F63" s="171"/>
      <c r="G63" s="75">
        <f t="shared" si="15"/>
        <v>0</v>
      </c>
      <c r="H63" s="75">
        <f t="shared" si="16"/>
        <v>0</v>
      </c>
      <c r="I63" s="75">
        <f t="shared" si="17"/>
        <v>0</v>
      </c>
      <c r="J63" s="76"/>
    </row>
    <row r="64" spans="1:74" s="77" customFormat="1" ht="13.2" x14ac:dyDescent="0.25">
      <c r="A64" s="67">
        <v>3</v>
      </c>
      <c r="B64" s="46" t="s">
        <v>210</v>
      </c>
      <c r="C64" s="73">
        <v>100</v>
      </c>
      <c r="D64" s="73" t="s">
        <v>1</v>
      </c>
      <c r="E64" s="97"/>
      <c r="F64" s="171"/>
      <c r="G64" s="75">
        <f t="shared" si="15"/>
        <v>0</v>
      </c>
      <c r="H64" s="75">
        <f t="shared" si="16"/>
        <v>0</v>
      </c>
      <c r="I64" s="75">
        <f t="shared" si="17"/>
        <v>0</v>
      </c>
      <c r="J64" s="76"/>
    </row>
    <row r="65" spans="1:10" s="77" customFormat="1" ht="26.4" x14ac:dyDescent="0.25">
      <c r="A65" s="67">
        <v>4</v>
      </c>
      <c r="B65" s="46" t="s">
        <v>211</v>
      </c>
      <c r="C65" s="73">
        <v>400</v>
      </c>
      <c r="D65" s="73" t="s">
        <v>1</v>
      </c>
      <c r="E65" s="97"/>
      <c r="F65" s="171"/>
      <c r="G65" s="75">
        <f t="shared" si="15"/>
        <v>0</v>
      </c>
      <c r="H65" s="75">
        <f t="shared" si="16"/>
        <v>0</v>
      </c>
      <c r="I65" s="75">
        <f t="shared" si="17"/>
        <v>0</v>
      </c>
      <c r="J65" s="76"/>
    </row>
    <row r="66" spans="1:10" s="77" customFormat="1" ht="13.2" x14ac:dyDescent="0.25">
      <c r="A66" s="67">
        <v>5</v>
      </c>
      <c r="B66" s="46" t="s">
        <v>688</v>
      </c>
      <c r="C66" s="73">
        <v>400</v>
      </c>
      <c r="D66" s="73" t="s">
        <v>1</v>
      </c>
      <c r="E66" s="97"/>
      <c r="F66" s="171"/>
      <c r="G66" s="75">
        <f t="shared" si="15"/>
        <v>0</v>
      </c>
      <c r="H66" s="75">
        <f t="shared" si="16"/>
        <v>0</v>
      </c>
      <c r="I66" s="75">
        <f t="shared" si="17"/>
        <v>0</v>
      </c>
      <c r="J66" s="76"/>
    </row>
    <row r="67" spans="1:10" s="77" customFormat="1" ht="13.2" x14ac:dyDescent="0.25">
      <c r="A67" s="67">
        <v>6</v>
      </c>
      <c r="B67" s="46" t="s">
        <v>736</v>
      </c>
      <c r="C67" s="73">
        <v>300</v>
      </c>
      <c r="D67" s="73" t="s">
        <v>1</v>
      </c>
      <c r="E67" s="97"/>
      <c r="F67" s="171"/>
      <c r="G67" s="75">
        <f t="shared" si="15"/>
        <v>0</v>
      </c>
      <c r="H67" s="75">
        <f t="shared" si="16"/>
        <v>0</v>
      </c>
      <c r="I67" s="75">
        <f t="shared" si="17"/>
        <v>0</v>
      </c>
      <c r="J67" s="76"/>
    </row>
    <row r="68" spans="1:10" s="77" customFormat="1" ht="26.4" x14ac:dyDescent="0.25">
      <c r="A68" s="67">
        <v>7</v>
      </c>
      <c r="B68" s="46" t="s">
        <v>737</v>
      </c>
      <c r="C68" s="73">
        <v>100</v>
      </c>
      <c r="D68" s="73" t="s">
        <v>1</v>
      </c>
      <c r="E68" s="97"/>
      <c r="F68" s="171"/>
      <c r="G68" s="75">
        <f t="shared" si="15"/>
        <v>0</v>
      </c>
      <c r="H68" s="75">
        <f t="shared" si="16"/>
        <v>0</v>
      </c>
      <c r="I68" s="75">
        <f t="shared" si="17"/>
        <v>0</v>
      </c>
      <c r="J68" s="76"/>
    </row>
    <row r="69" spans="1:10" s="77" customFormat="1" ht="13.2" x14ac:dyDescent="0.25">
      <c r="A69" s="31"/>
      <c r="B69" s="32" t="s">
        <v>212</v>
      </c>
      <c r="C69" s="44" t="s">
        <v>7</v>
      </c>
      <c r="D69" s="44" t="s">
        <v>7</v>
      </c>
      <c r="E69" s="44" t="s">
        <v>7</v>
      </c>
      <c r="F69" s="38" t="s">
        <v>7</v>
      </c>
      <c r="G69" s="102">
        <f>SUM(G62:G68)</f>
        <v>0</v>
      </c>
      <c r="H69" s="102">
        <f>SUM(H62:H68)</f>
        <v>0</v>
      </c>
      <c r="I69" s="102">
        <f>SUM(I62:I68)</f>
        <v>0</v>
      </c>
      <c r="J69" s="103">
        <f>SUM(J62:J68)</f>
        <v>0</v>
      </c>
    </row>
    <row r="70" spans="1:10" s="77" customFormat="1" ht="13.2" x14ac:dyDescent="0.25">
      <c r="A70" s="191" t="s">
        <v>213</v>
      </c>
      <c r="B70" s="192"/>
      <c r="C70" s="192"/>
      <c r="D70" s="192"/>
      <c r="E70" s="192"/>
      <c r="F70" s="192"/>
      <c r="G70" s="192"/>
      <c r="H70" s="192"/>
      <c r="I70" s="192"/>
      <c r="J70" s="192"/>
    </row>
    <row r="71" spans="1:10" s="77" customFormat="1" ht="13.2" x14ac:dyDescent="0.25">
      <c r="A71" s="163"/>
      <c r="B71" s="164"/>
      <c r="C71" s="164"/>
      <c r="D71" s="164"/>
      <c r="E71" s="164"/>
      <c r="F71" s="164"/>
      <c r="G71" s="164"/>
      <c r="H71" s="164"/>
      <c r="I71" s="164"/>
      <c r="J71" s="164"/>
    </row>
    <row r="72" spans="1:10" s="77" customFormat="1" ht="26.4" x14ac:dyDescent="0.25">
      <c r="A72" s="67">
        <v>1</v>
      </c>
      <c r="B72" s="46" t="s">
        <v>214</v>
      </c>
      <c r="C72" s="73">
        <v>100</v>
      </c>
      <c r="D72" s="73" t="s">
        <v>1</v>
      </c>
      <c r="E72" s="97"/>
      <c r="F72" s="171"/>
      <c r="G72" s="75">
        <f>C72*ROUND(F72,4)</f>
        <v>0</v>
      </c>
      <c r="H72" s="75">
        <f t="shared" ref="H72:H77" si="18">G72*0.095</f>
        <v>0</v>
      </c>
      <c r="I72" s="75">
        <f t="shared" ref="I72:I77" si="19">G72+H72</f>
        <v>0</v>
      </c>
      <c r="J72" s="76"/>
    </row>
    <row r="73" spans="1:10" s="77" customFormat="1" ht="13.2" x14ac:dyDescent="0.25">
      <c r="A73" s="67">
        <v>2</v>
      </c>
      <c r="B73" s="46" t="s">
        <v>503</v>
      </c>
      <c r="C73" s="73">
        <v>500</v>
      </c>
      <c r="D73" s="73" t="s">
        <v>1</v>
      </c>
      <c r="E73" s="97"/>
      <c r="F73" s="171"/>
      <c r="G73" s="75">
        <f t="shared" ref="G73:G77" si="20">C73*ROUND(F73,4)</f>
        <v>0</v>
      </c>
      <c r="H73" s="75">
        <f t="shared" si="18"/>
        <v>0</v>
      </c>
      <c r="I73" s="75">
        <f t="shared" si="19"/>
        <v>0</v>
      </c>
      <c r="J73" s="76"/>
    </row>
    <row r="74" spans="1:10" s="77" customFormat="1" ht="13.2" x14ac:dyDescent="0.25">
      <c r="A74" s="67">
        <v>3</v>
      </c>
      <c r="B74" s="46" t="s">
        <v>502</v>
      </c>
      <c r="C74" s="73">
        <v>500</v>
      </c>
      <c r="D74" s="73" t="s">
        <v>1</v>
      </c>
      <c r="E74" s="97"/>
      <c r="F74" s="171"/>
      <c r="G74" s="75">
        <f t="shared" si="20"/>
        <v>0</v>
      </c>
      <c r="H74" s="75">
        <f t="shared" si="18"/>
        <v>0</v>
      </c>
      <c r="I74" s="75">
        <f t="shared" si="19"/>
        <v>0</v>
      </c>
      <c r="J74" s="76"/>
    </row>
    <row r="75" spans="1:10" s="77" customFormat="1" ht="13.2" x14ac:dyDescent="0.25">
      <c r="A75" s="67">
        <v>4</v>
      </c>
      <c r="B75" s="46" t="s">
        <v>536</v>
      </c>
      <c r="C75" s="73">
        <v>600</v>
      </c>
      <c r="D75" s="73" t="s">
        <v>1</v>
      </c>
      <c r="E75" s="97"/>
      <c r="F75" s="171"/>
      <c r="G75" s="75">
        <f t="shared" si="20"/>
        <v>0</v>
      </c>
      <c r="H75" s="75">
        <f t="shared" si="18"/>
        <v>0</v>
      </c>
      <c r="I75" s="75">
        <f t="shared" si="19"/>
        <v>0</v>
      </c>
      <c r="J75" s="76"/>
    </row>
    <row r="76" spans="1:10" s="77" customFormat="1" ht="13.2" x14ac:dyDescent="0.25">
      <c r="A76" s="67">
        <v>5</v>
      </c>
      <c r="B76" s="46" t="s">
        <v>615</v>
      </c>
      <c r="C76" s="73">
        <v>600</v>
      </c>
      <c r="D76" s="73" t="s">
        <v>1</v>
      </c>
      <c r="E76" s="97"/>
      <c r="F76" s="171"/>
      <c r="G76" s="75">
        <f t="shared" si="20"/>
        <v>0</v>
      </c>
      <c r="H76" s="75">
        <f t="shared" si="18"/>
        <v>0</v>
      </c>
      <c r="I76" s="75">
        <f t="shared" si="19"/>
        <v>0</v>
      </c>
      <c r="J76" s="76"/>
    </row>
    <row r="77" spans="1:10" s="77" customFormat="1" ht="13.2" x14ac:dyDescent="0.25">
      <c r="A77" s="67">
        <v>6</v>
      </c>
      <c r="B77" s="46" t="s">
        <v>616</v>
      </c>
      <c r="C77" s="73">
        <v>600</v>
      </c>
      <c r="D77" s="73" t="s">
        <v>1</v>
      </c>
      <c r="E77" s="97"/>
      <c r="F77" s="171"/>
      <c r="G77" s="75">
        <f t="shared" si="20"/>
        <v>0</v>
      </c>
      <c r="H77" s="75">
        <f t="shared" si="18"/>
        <v>0</v>
      </c>
      <c r="I77" s="75">
        <f t="shared" si="19"/>
        <v>0</v>
      </c>
      <c r="J77" s="76"/>
    </row>
    <row r="78" spans="1:10" s="77" customFormat="1" ht="13.2" x14ac:dyDescent="0.25">
      <c r="A78" s="31"/>
      <c r="B78" s="32" t="s">
        <v>215</v>
      </c>
      <c r="C78" s="44" t="s">
        <v>7</v>
      </c>
      <c r="D78" s="44" t="s">
        <v>7</v>
      </c>
      <c r="E78" s="44" t="s">
        <v>7</v>
      </c>
      <c r="F78" s="38" t="s">
        <v>7</v>
      </c>
      <c r="G78" s="102">
        <f>SUM(G72:G77)</f>
        <v>0</v>
      </c>
      <c r="H78" s="102">
        <f>SUM(H72:H77)</f>
        <v>0</v>
      </c>
      <c r="I78" s="102">
        <f>SUM(I72:I77)</f>
        <v>0</v>
      </c>
      <c r="J78" s="103">
        <f>SUM(J72:J77)</f>
        <v>0</v>
      </c>
    </row>
    <row r="79" spans="1:10" s="77" customFormat="1" ht="13.2" x14ac:dyDescent="0.25">
      <c r="A79" s="191" t="s">
        <v>216</v>
      </c>
      <c r="B79" s="192"/>
      <c r="C79" s="192"/>
      <c r="D79" s="192"/>
      <c r="E79" s="192"/>
      <c r="F79" s="192"/>
      <c r="G79" s="192"/>
      <c r="H79" s="192"/>
      <c r="I79" s="192"/>
      <c r="J79" s="192"/>
    </row>
    <row r="80" spans="1:10" s="77" customFormat="1" ht="26.4" x14ac:dyDescent="0.25">
      <c r="A80" s="67">
        <v>1</v>
      </c>
      <c r="B80" s="70" t="s">
        <v>217</v>
      </c>
      <c r="C80" s="73">
        <v>800</v>
      </c>
      <c r="D80" s="73" t="s">
        <v>0</v>
      </c>
      <c r="E80" s="97"/>
      <c r="F80" s="171"/>
      <c r="G80" s="75">
        <f>C80*ROUND(F80,4)</f>
        <v>0</v>
      </c>
      <c r="H80" s="75">
        <f>G80*0.095</f>
        <v>0</v>
      </c>
      <c r="I80" s="75">
        <f t="shared" ref="I80:I82" si="21">G80+H80</f>
        <v>0</v>
      </c>
      <c r="J80" s="76"/>
    </row>
    <row r="81" spans="1:10" s="77" customFormat="1" ht="26.4" x14ac:dyDescent="0.25">
      <c r="A81" s="67">
        <v>2</v>
      </c>
      <c r="B81" s="70" t="s">
        <v>218</v>
      </c>
      <c r="C81" s="73">
        <v>600</v>
      </c>
      <c r="D81" s="73" t="s">
        <v>0</v>
      </c>
      <c r="E81" s="97"/>
      <c r="F81" s="74"/>
      <c r="G81" s="75">
        <f>C81*ROUND(F81,4)</f>
        <v>0</v>
      </c>
      <c r="H81" s="75">
        <f t="shared" ref="H81:H82" si="22">G81*0.095</f>
        <v>0</v>
      </c>
      <c r="I81" s="75">
        <f t="shared" si="21"/>
        <v>0</v>
      </c>
      <c r="J81" s="76"/>
    </row>
    <row r="82" spans="1:10" s="77" customFormat="1" ht="26.4" x14ac:dyDescent="0.25">
      <c r="A82" s="67">
        <v>3</v>
      </c>
      <c r="B82" s="70" t="s">
        <v>219</v>
      </c>
      <c r="C82" s="73">
        <v>400</v>
      </c>
      <c r="D82" s="73" t="s">
        <v>0</v>
      </c>
      <c r="E82" s="97"/>
      <c r="F82" s="74"/>
      <c r="G82" s="75">
        <f>C82*ROUND(F82,4)</f>
        <v>0</v>
      </c>
      <c r="H82" s="75">
        <f t="shared" si="22"/>
        <v>0</v>
      </c>
      <c r="I82" s="75">
        <f t="shared" si="21"/>
        <v>0</v>
      </c>
      <c r="J82" s="76"/>
    </row>
    <row r="83" spans="1:10" s="77" customFormat="1" ht="13.2" x14ac:dyDescent="0.25">
      <c r="A83" s="31"/>
      <c r="B83" s="32" t="s">
        <v>220</v>
      </c>
      <c r="C83" s="44" t="s">
        <v>7</v>
      </c>
      <c r="D83" s="44" t="s">
        <v>7</v>
      </c>
      <c r="E83" s="44" t="s">
        <v>7</v>
      </c>
      <c r="F83" s="38" t="s">
        <v>7</v>
      </c>
      <c r="G83" s="102">
        <f>SUM(G80:G82)</f>
        <v>0</v>
      </c>
      <c r="H83" s="102">
        <f>SUM(H80:H82)</f>
        <v>0</v>
      </c>
      <c r="I83" s="102">
        <f>SUM(I80:I82)</f>
        <v>0</v>
      </c>
      <c r="J83" s="103">
        <f t="shared" ref="J83" si="23">SUM(J80:J82)</f>
        <v>0</v>
      </c>
    </row>
    <row r="84" spans="1:10" s="77" customFormat="1" ht="13.2" x14ac:dyDescent="0.25">
      <c r="A84" s="191" t="s">
        <v>471</v>
      </c>
      <c r="B84" s="192"/>
      <c r="C84" s="192"/>
      <c r="D84" s="192"/>
      <c r="E84" s="192"/>
      <c r="F84" s="192"/>
      <c r="G84" s="192"/>
      <c r="H84" s="192"/>
      <c r="I84" s="192"/>
      <c r="J84" s="192"/>
    </row>
    <row r="85" spans="1:10" s="77" customFormat="1" ht="13.2" x14ac:dyDescent="0.25">
      <c r="A85" s="67">
        <v>1</v>
      </c>
      <c r="B85" s="80" t="s">
        <v>221</v>
      </c>
      <c r="C85" s="73">
        <v>700</v>
      </c>
      <c r="D85" s="73" t="s">
        <v>0</v>
      </c>
      <c r="E85" s="97"/>
      <c r="F85" s="171"/>
      <c r="G85" s="75">
        <f t="shared" ref="G85:G92" si="24">C85*ROUND(F85,4)</f>
        <v>0</v>
      </c>
      <c r="H85" s="75">
        <f t="shared" ref="H85:H92" si="25">G85*0.095</f>
        <v>0</v>
      </c>
      <c r="I85" s="75">
        <f t="shared" ref="I85:I92" si="26">G85+H85</f>
        <v>0</v>
      </c>
      <c r="J85" s="38" t="s">
        <v>7</v>
      </c>
    </row>
    <row r="86" spans="1:10" s="77" customFormat="1" ht="27" thickBot="1" x14ac:dyDescent="0.3">
      <c r="A86" s="67">
        <v>2</v>
      </c>
      <c r="B86" s="81" t="s">
        <v>86</v>
      </c>
      <c r="C86" s="73">
        <v>500</v>
      </c>
      <c r="D86" s="73" t="s">
        <v>1</v>
      </c>
      <c r="E86" s="97"/>
      <c r="F86" s="171"/>
      <c r="G86" s="75">
        <f t="shared" si="24"/>
        <v>0</v>
      </c>
      <c r="H86" s="75">
        <f t="shared" si="25"/>
        <v>0</v>
      </c>
      <c r="I86" s="75">
        <f t="shared" si="26"/>
        <v>0</v>
      </c>
      <c r="J86" s="38" t="s">
        <v>7</v>
      </c>
    </row>
    <row r="87" spans="1:10" s="77" customFormat="1" ht="27" thickBot="1" x14ac:dyDescent="0.3">
      <c r="A87" s="67">
        <v>3</v>
      </c>
      <c r="B87" s="81" t="s">
        <v>222</v>
      </c>
      <c r="C87" s="73">
        <v>300</v>
      </c>
      <c r="D87" s="73" t="s">
        <v>1</v>
      </c>
      <c r="E87" s="97"/>
      <c r="F87" s="171"/>
      <c r="G87" s="75">
        <f t="shared" si="24"/>
        <v>0</v>
      </c>
      <c r="H87" s="75">
        <f t="shared" si="25"/>
        <v>0</v>
      </c>
      <c r="I87" s="75">
        <f t="shared" si="26"/>
        <v>0</v>
      </c>
      <c r="J87" s="38" t="s">
        <v>7</v>
      </c>
    </row>
    <row r="88" spans="1:10" s="77" customFormat="1" ht="13.8" thickBot="1" x14ac:dyDescent="0.3">
      <c r="A88" s="67">
        <v>4</v>
      </c>
      <c r="B88" s="81" t="s">
        <v>223</v>
      </c>
      <c r="C88" s="73">
        <v>200</v>
      </c>
      <c r="D88" s="73" t="s">
        <v>1</v>
      </c>
      <c r="E88" s="97"/>
      <c r="F88" s="171"/>
      <c r="G88" s="75">
        <f t="shared" si="24"/>
        <v>0</v>
      </c>
      <c r="H88" s="75">
        <f t="shared" si="25"/>
        <v>0</v>
      </c>
      <c r="I88" s="75">
        <f t="shared" si="26"/>
        <v>0</v>
      </c>
      <c r="J88" s="38" t="s">
        <v>7</v>
      </c>
    </row>
    <row r="89" spans="1:10" s="77" customFormat="1" ht="27" thickBot="1" x14ac:dyDescent="0.3">
      <c r="A89" s="67">
        <v>5</v>
      </c>
      <c r="B89" s="81" t="s">
        <v>87</v>
      </c>
      <c r="C89" s="73">
        <v>200</v>
      </c>
      <c r="D89" s="73" t="s">
        <v>1</v>
      </c>
      <c r="E89" s="97"/>
      <c r="F89" s="171"/>
      <c r="G89" s="75">
        <f t="shared" si="24"/>
        <v>0</v>
      </c>
      <c r="H89" s="75">
        <f t="shared" si="25"/>
        <v>0</v>
      </c>
      <c r="I89" s="75">
        <f t="shared" si="26"/>
        <v>0</v>
      </c>
      <c r="J89" s="38" t="s">
        <v>7</v>
      </c>
    </row>
    <row r="90" spans="1:10" s="77" customFormat="1" ht="27" thickBot="1" x14ac:dyDescent="0.3">
      <c r="A90" s="67">
        <v>6</v>
      </c>
      <c r="B90" s="81" t="s">
        <v>224</v>
      </c>
      <c r="C90" s="73">
        <v>500</v>
      </c>
      <c r="D90" s="73" t="s">
        <v>1</v>
      </c>
      <c r="E90" s="97"/>
      <c r="F90" s="171"/>
      <c r="G90" s="75">
        <f t="shared" si="24"/>
        <v>0</v>
      </c>
      <c r="H90" s="75">
        <f t="shared" si="25"/>
        <v>0</v>
      </c>
      <c r="I90" s="75">
        <f t="shared" si="26"/>
        <v>0</v>
      </c>
      <c r="J90" s="38" t="s">
        <v>7</v>
      </c>
    </row>
    <row r="91" spans="1:10" s="77" customFormat="1" ht="27" thickBot="1" x14ac:dyDescent="0.3">
      <c r="A91" s="67">
        <v>7</v>
      </c>
      <c r="B91" s="81" t="s">
        <v>611</v>
      </c>
      <c r="C91" s="73">
        <v>70</v>
      </c>
      <c r="D91" s="73" t="s">
        <v>1</v>
      </c>
      <c r="E91" s="97"/>
      <c r="F91" s="171"/>
      <c r="G91" s="75">
        <f t="shared" si="24"/>
        <v>0</v>
      </c>
      <c r="H91" s="75">
        <f t="shared" si="25"/>
        <v>0</v>
      </c>
      <c r="I91" s="75">
        <f t="shared" si="26"/>
        <v>0</v>
      </c>
      <c r="J91" s="38" t="s">
        <v>7</v>
      </c>
    </row>
    <row r="92" spans="1:10" s="77" customFormat="1" ht="27" thickBot="1" x14ac:dyDescent="0.3">
      <c r="A92" s="67">
        <v>8</v>
      </c>
      <c r="B92" s="81" t="s">
        <v>612</v>
      </c>
      <c r="C92" s="126">
        <v>70</v>
      </c>
      <c r="D92" s="73" t="s">
        <v>1</v>
      </c>
      <c r="E92" s="97"/>
      <c r="F92" s="171"/>
      <c r="G92" s="75">
        <f t="shared" si="24"/>
        <v>0</v>
      </c>
      <c r="H92" s="75">
        <f t="shared" si="25"/>
        <v>0</v>
      </c>
      <c r="I92" s="75">
        <f t="shared" si="26"/>
        <v>0</v>
      </c>
      <c r="J92" s="38" t="s">
        <v>7</v>
      </c>
    </row>
    <row r="93" spans="1:10" s="77" customFormat="1" ht="13.2" x14ac:dyDescent="0.25">
      <c r="A93" s="67"/>
      <c r="B93" s="32" t="s">
        <v>225</v>
      </c>
      <c r="C93" s="44" t="s">
        <v>7</v>
      </c>
      <c r="D93" s="44" t="s">
        <v>7</v>
      </c>
      <c r="E93" s="44" t="s">
        <v>7</v>
      </c>
      <c r="F93" s="38" t="s">
        <v>7</v>
      </c>
      <c r="G93" s="102">
        <f t="shared" ref="G93:J93" si="27">SUM(G85:G92)</f>
        <v>0</v>
      </c>
      <c r="H93" s="102">
        <f t="shared" si="27"/>
        <v>0</v>
      </c>
      <c r="I93" s="102">
        <f t="shared" si="27"/>
        <v>0</v>
      </c>
      <c r="J93" s="103">
        <f t="shared" si="27"/>
        <v>0</v>
      </c>
    </row>
    <row r="94" spans="1:10" x14ac:dyDescent="0.3">
      <c r="A94" s="191" t="s">
        <v>226</v>
      </c>
      <c r="B94" s="192"/>
      <c r="C94" s="192"/>
      <c r="D94" s="192"/>
      <c r="E94" s="192"/>
      <c r="F94" s="192"/>
      <c r="G94" s="192"/>
      <c r="H94" s="192"/>
      <c r="I94" s="192"/>
      <c r="J94" s="192"/>
    </row>
    <row r="95" spans="1:10" s="104" customFormat="1" ht="26.4" x14ac:dyDescent="0.3">
      <c r="A95" s="67">
        <v>1</v>
      </c>
      <c r="B95" s="70" t="s">
        <v>227</v>
      </c>
      <c r="C95" s="73">
        <v>200</v>
      </c>
      <c r="D95" s="73" t="s">
        <v>0</v>
      </c>
      <c r="E95" s="97"/>
      <c r="F95" s="171"/>
      <c r="G95" s="75">
        <f>C95*ROUND(F95,4)</f>
        <v>0</v>
      </c>
      <c r="H95" s="75">
        <f t="shared" ref="H95:H100" si="28">G95*0.095</f>
        <v>0</v>
      </c>
      <c r="I95" s="75">
        <f t="shared" ref="I95:I100" si="29">G95+H95</f>
        <v>0</v>
      </c>
      <c r="J95" s="76"/>
    </row>
    <row r="96" spans="1:10" s="104" customFormat="1" ht="26.4" x14ac:dyDescent="0.3">
      <c r="A96" s="67">
        <v>2</v>
      </c>
      <c r="B96" s="70" t="s">
        <v>507</v>
      </c>
      <c r="C96" s="73">
        <v>150</v>
      </c>
      <c r="D96" s="73" t="s">
        <v>0</v>
      </c>
      <c r="E96" s="97"/>
      <c r="F96" s="171"/>
      <c r="G96" s="75">
        <f>C96*ROUND(F96,4)</f>
        <v>0</v>
      </c>
      <c r="H96" s="75">
        <f t="shared" si="28"/>
        <v>0</v>
      </c>
      <c r="I96" s="75">
        <f t="shared" si="29"/>
        <v>0</v>
      </c>
      <c r="J96" s="76"/>
    </row>
    <row r="97" spans="1:10" s="104" customFormat="1" ht="26.4" x14ac:dyDescent="0.3">
      <c r="A97" s="67">
        <v>3</v>
      </c>
      <c r="B97" s="70" t="s">
        <v>228</v>
      </c>
      <c r="C97" s="73">
        <v>20</v>
      </c>
      <c r="D97" s="73" t="s">
        <v>229</v>
      </c>
      <c r="E97" s="97"/>
      <c r="F97" s="171"/>
      <c r="G97" s="75">
        <f t="shared" ref="G97:G100" si="30">C97*ROUND(F97,4)</f>
        <v>0</v>
      </c>
      <c r="H97" s="75">
        <f t="shared" si="28"/>
        <v>0</v>
      </c>
      <c r="I97" s="75">
        <f t="shared" si="29"/>
        <v>0</v>
      </c>
      <c r="J97" s="76"/>
    </row>
    <row r="98" spans="1:10" s="104" customFormat="1" ht="26.4" x14ac:dyDescent="0.3">
      <c r="A98" s="67">
        <v>4</v>
      </c>
      <c r="B98" s="70" t="s">
        <v>230</v>
      </c>
      <c r="C98" s="73">
        <v>50</v>
      </c>
      <c r="D98" s="73" t="s">
        <v>0</v>
      </c>
      <c r="E98" s="97"/>
      <c r="F98" s="171"/>
      <c r="G98" s="75">
        <f t="shared" si="30"/>
        <v>0</v>
      </c>
      <c r="H98" s="75">
        <f t="shared" si="28"/>
        <v>0</v>
      </c>
      <c r="I98" s="75">
        <f t="shared" si="29"/>
        <v>0</v>
      </c>
      <c r="J98" s="76"/>
    </row>
    <row r="99" spans="1:10" s="104" customFormat="1" ht="26.4" x14ac:dyDescent="0.3">
      <c r="A99" s="67">
        <v>5</v>
      </c>
      <c r="B99" s="70" t="s">
        <v>231</v>
      </c>
      <c r="C99" s="73">
        <v>50</v>
      </c>
      <c r="D99" s="73" t="s">
        <v>0</v>
      </c>
      <c r="E99" s="97"/>
      <c r="F99" s="171"/>
      <c r="G99" s="75">
        <f t="shared" si="30"/>
        <v>0</v>
      </c>
      <c r="H99" s="75">
        <f t="shared" si="28"/>
        <v>0</v>
      </c>
      <c r="I99" s="75">
        <f t="shared" si="29"/>
        <v>0</v>
      </c>
      <c r="J99" s="76"/>
    </row>
    <row r="100" spans="1:10" s="104" customFormat="1" ht="26.4" x14ac:dyDescent="0.3">
      <c r="A100" s="67">
        <v>6</v>
      </c>
      <c r="B100" s="70" t="s">
        <v>232</v>
      </c>
      <c r="C100" s="73">
        <v>50</v>
      </c>
      <c r="D100" s="73" t="s">
        <v>0</v>
      </c>
      <c r="E100" s="97"/>
      <c r="F100" s="171"/>
      <c r="G100" s="75">
        <f t="shared" si="30"/>
        <v>0</v>
      </c>
      <c r="H100" s="75">
        <f t="shared" si="28"/>
        <v>0</v>
      </c>
      <c r="I100" s="75">
        <f t="shared" si="29"/>
        <v>0</v>
      </c>
      <c r="J100" s="76"/>
    </row>
    <row r="101" spans="1:10" s="47" customFormat="1" ht="13.8" x14ac:dyDescent="0.3">
      <c r="A101" s="31"/>
      <c r="B101" s="32" t="s">
        <v>233</v>
      </c>
      <c r="C101" s="44" t="s">
        <v>7</v>
      </c>
      <c r="D101" s="44" t="s">
        <v>7</v>
      </c>
      <c r="E101" s="44" t="s">
        <v>7</v>
      </c>
      <c r="F101" s="38" t="s">
        <v>7</v>
      </c>
      <c r="G101" s="102">
        <f>SUM(G95:G100)</f>
        <v>0</v>
      </c>
      <c r="H101" s="102">
        <f>SUM(H95:H100)</f>
        <v>0</v>
      </c>
      <c r="I101" s="102">
        <f>SUM(I95:I100)</f>
        <v>0</v>
      </c>
      <c r="J101" s="103">
        <f>SUM(J95:J100)</f>
        <v>0</v>
      </c>
    </row>
    <row r="102" spans="1:10" s="47" customFormat="1" ht="13.8" x14ac:dyDescent="0.3">
      <c r="A102" s="85"/>
      <c r="B102" s="19"/>
      <c r="C102" s="19"/>
      <c r="D102" s="19"/>
      <c r="E102" s="19"/>
      <c r="F102" s="19"/>
      <c r="G102" s="19"/>
      <c r="H102" s="19"/>
      <c r="I102" s="19"/>
      <c r="J102" s="19"/>
    </row>
    <row r="103" spans="1:10" s="82" customFormat="1" x14ac:dyDescent="0.3">
      <c r="A103" s="201" t="s">
        <v>44</v>
      </c>
      <c r="B103" s="201"/>
      <c r="C103" s="201"/>
      <c r="D103" s="201"/>
      <c r="E103" s="201"/>
      <c r="F103" s="201"/>
      <c r="G103" s="201"/>
      <c r="H103" s="201"/>
      <c r="I103" s="201"/>
      <c r="J103" s="201"/>
    </row>
    <row r="104" spans="1:10" s="82" customFormat="1" ht="27" customHeight="1" x14ac:dyDescent="0.3">
      <c r="A104" s="194" t="s">
        <v>114</v>
      </c>
      <c r="B104" s="194"/>
      <c r="C104" s="194"/>
      <c r="D104" s="194"/>
      <c r="E104" s="194"/>
      <c r="F104" s="194"/>
      <c r="G104" s="194"/>
      <c r="H104" s="194"/>
      <c r="I104" s="194"/>
      <c r="J104" s="194"/>
    </row>
    <row r="105" spans="1:10" s="82" customFormat="1" x14ac:dyDescent="0.3">
      <c r="A105" s="194" t="s">
        <v>144</v>
      </c>
      <c r="B105" s="194"/>
      <c r="C105" s="194"/>
      <c r="D105" s="194"/>
      <c r="E105" s="194"/>
      <c r="F105" s="194"/>
      <c r="G105" s="194"/>
      <c r="H105" s="194"/>
      <c r="I105" s="194"/>
      <c r="J105" s="194"/>
    </row>
    <row r="106" spans="1:10" s="82" customFormat="1" x14ac:dyDescent="0.3">
      <c r="A106" s="200" t="s">
        <v>115</v>
      </c>
      <c r="B106" s="200"/>
      <c r="C106" s="200"/>
      <c r="D106" s="200"/>
      <c r="E106" s="200"/>
      <c r="F106" s="200"/>
      <c r="G106" s="200"/>
      <c r="H106" s="200"/>
      <c r="I106" s="200"/>
      <c r="J106" s="200"/>
    </row>
    <row r="107" spans="1:10" s="47" customFormat="1" ht="13.8" x14ac:dyDescent="0.3">
      <c r="A107" s="200" t="s">
        <v>116</v>
      </c>
      <c r="B107" s="200"/>
      <c r="C107" s="200"/>
      <c r="D107" s="200"/>
      <c r="E107" s="200"/>
      <c r="F107" s="200"/>
      <c r="G107" s="200"/>
      <c r="H107" s="200"/>
      <c r="I107" s="200"/>
      <c r="J107" s="200"/>
    </row>
    <row r="108" spans="1:10" s="28" customFormat="1" x14ac:dyDescent="0.3">
      <c r="A108" s="69" t="s">
        <v>117</v>
      </c>
      <c r="B108" s="82"/>
      <c r="C108" s="82"/>
      <c r="D108" s="82"/>
      <c r="E108" s="82"/>
      <c r="F108" s="82"/>
      <c r="G108" s="82"/>
      <c r="H108" s="82"/>
      <c r="I108" s="82"/>
      <c r="J108" s="82"/>
    </row>
    <row r="109" spans="1:10" x14ac:dyDescent="0.3">
      <c r="A109" s="69" t="s">
        <v>118</v>
      </c>
      <c r="B109" s="82"/>
      <c r="C109" s="82"/>
      <c r="D109" s="82"/>
      <c r="E109" s="82"/>
      <c r="F109" s="82"/>
      <c r="G109" s="82"/>
      <c r="H109" s="82"/>
      <c r="I109" s="82"/>
      <c r="J109" s="82"/>
    </row>
    <row r="110" spans="1:10" ht="27" customHeight="1" x14ac:dyDescent="0.3">
      <c r="A110" s="199" t="s">
        <v>119</v>
      </c>
      <c r="B110" s="199"/>
      <c r="C110" s="199"/>
      <c r="D110" s="199"/>
      <c r="E110" s="199"/>
      <c r="F110" s="199"/>
      <c r="G110" s="199"/>
      <c r="H110" s="199"/>
      <c r="I110" s="199"/>
      <c r="J110" s="199"/>
    </row>
    <row r="111" spans="1:10" ht="49.5" customHeight="1" x14ac:dyDescent="0.3">
      <c r="A111" s="198" t="s">
        <v>150</v>
      </c>
      <c r="B111" s="198"/>
      <c r="C111" s="198"/>
      <c r="D111" s="198"/>
      <c r="E111" s="198"/>
      <c r="F111" s="198"/>
      <c r="G111" s="198"/>
      <c r="H111" s="198"/>
      <c r="I111" s="198"/>
      <c r="J111" s="198"/>
    </row>
    <row r="112" spans="1:10" x14ac:dyDescent="0.3">
      <c r="A112" s="47"/>
      <c r="B112" s="34"/>
      <c r="C112" s="27"/>
      <c r="D112" s="47"/>
      <c r="E112" s="47"/>
      <c r="F112" s="47"/>
      <c r="G112" s="47"/>
      <c r="H112" s="47"/>
      <c r="I112" s="47"/>
      <c r="J112" s="47"/>
    </row>
    <row r="113" spans="1:10" x14ac:dyDescent="0.3">
      <c r="A113" s="28" t="s">
        <v>76</v>
      </c>
      <c r="B113" s="29"/>
      <c r="C113" s="30"/>
      <c r="D113" s="28"/>
      <c r="E113" s="28" t="s">
        <v>8</v>
      </c>
      <c r="F113" s="28"/>
      <c r="G113" s="28"/>
      <c r="H113" s="28"/>
      <c r="I113" s="28" t="s">
        <v>2</v>
      </c>
      <c r="J113" s="28"/>
    </row>
    <row r="114" spans="1:10" x14ac:dyDescent="0.3">
      <c r="J114" s="28"/>
    </row>
  </sheetData>
  <mergeCells count="22">
    <mergeCell ref="A111:J111"/>
    <mergeCell ref="A110:J110"/>
    <mergeCell ref="A106:J106"/>
    <mergeCell ref="A103:J103"/>
    <mergeCell ref="A104:J104"/>
    <mergeCell ref="A107:J107"/>
    <mergeCell ref="A1:E1"/>
    <mergeCell ref="A2:E2"/>
    <mergeCell ref="F1:J1"/>
    <mergeCell ref="A3:E3"/>
    <mergeCell ref="A5:B5"/>
    <mergeCell ref="A79:J79"/>
    <mergeCell ref="A61:J61"/>
    <mergeCell ref="A7:J7"/>
    <mergeCell ref="A105:J105"/>
    <mergeCell ref="A44:J44"/>
    <mergeCell ref="A11:J11"/>
    <mergeCell ref="A17:J17"/>
    <mergeCell ref="A36:J36"/>
    <mergeCell ref="A70:J70"/>
    <mergeCell ref="A84:J84"/>
    <mergeCell ref="A94:J94"/>
  </mergeCells>
  <dataValidations disablePrompts="1" xWindow="968" yWindow="483" count="3">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12:J15" xr:uid="{00000000-0002-0000-0000-000001000000}">
      <formula1>1</formula1>
    </dataValidation>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95:J100 J62:J68 J72:J77 J80:J82" xr:uid="{00000000-0002-0000-0000-000002000000}">
      <formula1>1</formula1>
    </dataValidation>
    <dataValidation operator="equal" allowBlank="1" showInputMessage="1" showErrorMessage="1" error="V celico vnesete vrednost &quot;1&quot; za živila, ki jih ponujate v shemi kakovosti. Če ta zahteva ni izpolnjena, NE vnašate ničesar." sqref="J18:J34" xr:uid="{00000000-0002-0000-0000-000000000000}"/>
  </dataValidations>
  <pageMargins left="0.62992125984251968" right="0.23622047244094491" top="0.74803149606299213" bottom="0.55118110236220474" header="0.31496062992125984" footer="0.31496062992125984"/>
  <pageSetup paperSize="9" fitToHeight="0" orientation="landscape" cellComments="asDisplayed"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K97"/>
  <sheetViews>
    <sheetView view="pageBreakPreview" topLeftCell="A78" zoomScale="120" zoomScaleNormal="110" zoomScaleSheetLayoutView="120" workbookViewId="0">
      <selection activeCell="I84" sqref="I84"/>
    </sheetView>
  </sheetViews>
  <sheetFormatPr defaultColWidth="9.33203125" defaultRowHeight="14.4" x14ac:dyDescent="0.3"/>
  <cols>
    <col min="1" max="1" width="4.88671875" style="10" customWidth="1"/>
    <col min="2" max="2" width="37.6640625" style="10" customWidth="1"/>
    <col min="3" max="3" width="7.88671875" style="10" customWidth="1"/>
    <col min="4" max="4" width="4.88671875" style="10" customWidth="1"/>
    <col min="5" max="5" width="20.44140625" style="10" customWidth="1"/>
    <col min="6" max="7" width="11" style="10" customWidth="1"/>
    <col min="8" max="8" width="11.44140625" style="10" customWidth="1"/>
    <col min="9" max="9" width="11" style="10" customWidth="1"/>
    <col min="10" max="10" width="11" style="134" customWidth="1"/>
    <col min="11" max="16384" width="9.33203125" style="10"/>
  </cols>
  <sheetData>
    <row r="1" spans="1:10" x14ac:dyDescent="0.3">
      <c r="A1" s="196" t="s">
        <v>149</v>
      </c>
      <c r="B1" s="196"/>
      <c r="C1" s="196"/>
      <c r="D1" s="196"/>
      <c r="E1" s="196"/>
      <c r="F1" s="196" t="s">
        <v>174</v>
      </c>
      <c r="G1" s="196"/>
      <c r="H1" s="196"/>
      <c r="I1" s="196"/>
      <c r="J1" s="196"/>
    </row>
    <row r="2" spans="1:10" s="9" customFormat="1" ht="13.8" x14ac:dyDescent="0.3">
      <c r="A2" s="196" t="s">
        <v>146</v>
      </c>
      <c r="B2" s="196"/>
      <c r="C2" s="196"/>
      <c r="D2" s="196"/>
      <c r="E2" s="196"/>
      <c r="F2" s="91"/>
      <c r="G2" s="92"/>
      <c r="H2" s="93"/>
      <c r="I2" s="11"/>
      <c r="J2" s="94"/>
    </row>
    <row r="3" spans="1:10" x14ac:dyDescent="0.3">
      <c r="A3" s="196" t="s">
        <v>147</v>
      </c>
      <c r="B3" s="196"/>
      <c r="C3" s="196"/>
      <c r="D3" s="196"/>
      <c r="E3" s="196"/>
      <c r="F3" s="91"/>
      <c r="G3" s="92"/>
      <c r="H3" s="93"/>
      <c r="I3" s="11"/>
      <c r="J3" s="94"/>
    </row>
    <row r="4" spans="1:10" s="9" customFormat="1" ht="13.8" x14ac:dyDescent="0.3">
      <c r="A4" s="78"/>
      <c r="B4" s="78"/>
      <c r="C4" s="78"/>
      <c r="D4" s="78"/>
      <c r="E4" s="78"/>
      <c r="F4" s="91"/>
      <c r="G4" s="92"/>
      <c r="H4" s="93"/>
      <c r="I4" s="11"/>
      <c r="J4" s="94"/>
    </row>
    <row r="5" spans="1:10" s="12" customFormat="1" ht="56.25" customHeight="1" x14ac:dyDescent="0.3">
      <c r="A5" s="197" t="s">
        <v>292</v>
      </c>
      <c r="B5" s="197"/>
      <c r="C5" s="88"/>
      <c r="D5" s="88"/>
      <c r="E5" s="88"/>
      <c r="F5" s="91"/>
      <c r="G5" s="92"/>
      <c r="H5" s="93"/>
      <c r="I5" s="11"/>
      <c r="J5" s="94"/>
    </row>
    <row r="6" spans="1:10" s="12" customFormat="1" ht="13.8" x14ac:dyDescent="0.3">
      <c r="A6" s="204"/>
      <c r="B6" s="204"/>
      <c r="C6" s="204"/>
      <c r="D6" s="204"/>
      <c r="E6" s="204"/>
      <c r="F6" s="204"/>
      <c r="G6" s="205"/>
      <c r="H6" s="205"/>
      <c r="I6" s="205"/>
      <c r="J6" s="205"/>
    </row>
    <row r="7" spans="1:10" s="129" customFormat="1" ht="18" x14ac:dyDescent="0.35">
      <c r="A7" s="193" t="s">
        <v>130</v>
      </c>
      <c r="B7" s="193"/>
      <c r="C7" s="193"/>
      <c r="D7" s="193"/>
      <c r="E7" s="193"/>
      <c r="F7" s="193"/>
      <c r="G7" s="193"/>
      <c r="H7" s="193"/>
      <c r="I7" s="193"/>
      <c r="J7" s="193"/>
    </row>
    <row r="8" spans="1:10" s="129" customFormat="1" ht="10.199999999999999" x14ac:dyDescent="0.2">
      <c r="A8" s="9"/>
      <c r="B8" s="9"/>
      <c r="C8" s="9"/>
      <c r="D8" s="9"/>
      <c r="E8" s="9"/>
      <c r="F8" s="9"/>
      <c r="G8" s="9"/>
      <c r="H8" s="9"/>
      <c r="I8" s="9"/>
      <c r="J8" s="130"/>
    </row>
    <row r="9" spans="1:10" s="129" customFormat="1" ht="43.2" x14ac:dyDescent="0.2">
      <c r="A9" s="53" t="s">
        <v>3</v>
      </c>
      <c r="B9" s="53" t="s">
        <v>4</v>
      </c>
      <c r="C9" s="54" t="s">
        <v>5</v>
      </c>
      <c r="D9" s="54" t="s">
        <v>45</v>
      </c>
      <c r="E9" s="35" t="s">
        <v>6</v>
      </c>
      <c r="F9" s="35" t="s">
        <v>38</v>
      </c>
      <c r="G9" s="35" t="s">
        <v>39</v>
      </c>
      <c r="H9" s="35" t="s">
        <v>75</v>
      </c>
      <c r="I9" s="35" t="s">
        <v>42</v>
      </c>
      <c r="J9" s="35" t="s">
        <v>113</v>
      </c>
    </row>
    <row r="10" spans="1:10" s="129" customFormat="1" ht="10.8" x14ac:dyDescent="0.2">
      <c r="A10" s="55">
        <v>1</v>
      </c>
      <c r="B10" s="55">
        <v>2</v>
      </c>
      <c r="C10" s="36">
        <v>3</v>
      </c>
      <c r="D10" s="36">
        <v>4</v>
      </c>
      <c r="E10" s="36">
        <v>5</v>
      </c>
      <c r="F10" s="36">
        <v>6</v>
      </c>
      <c r="G10" s="56" t="s">
        <v>40</v>
      </c>
      <c r="H10" s="36" t="s">
        <v>41</v>
      </c>
      <c r="I10" s="56" t="s">
        <v>43</v>
      </c>
      <c r="J10" s="36">
        <v>10</v>
      </c>
    </row>
    <row r="11" spans="1:10" s="129" customFormat="1" ht="13.2" x14ac:dyDescent="0.2">
      <c r="A11" s="202" t="s">
        <v>472</v>
      </c>
      <c r="B11" s="203"/>
      <c r="C11" s="203"/>
      <c r="D11" s="203"/>
      <c r="E11" s="203"/>
      <c r="F11" s="203"/>
      <c r="G11" s="203"/>
      <c r="H11" s="203"/>
      <c r="I11" s="203"/>
      <c r="J11" s="203"/>
    </row>
    <row r="12" spans="1:10" s="129" customFormat="1" ht="26.4" x14ac:dyDescent="0.2">
      <c r="A12" s="67">
        <v>1</v>
      </c>
      <c r="B12" s="21" t="s">
        <v>163</v>
      </c>
      <c r="C12" s="73">
        <v>1000</v>
      </c>
      <c r="D12" s="73" t="s">
        <v>1</v>
      </c>
      <c r="E12" s="97" t="s">
        <v>710</v>
      </c>
      <c r="F12" s="171"/>
      <c r="G12" s="75">
        <f>C12*ROUND(F12,4)</f>
        <v>0</v>
      </c>
      <c r="H12" s="75">
        <f>G12*0.095</f>
        <v>0</v>
      </c>
      <c r="I12" s="75">
        <f>G12+H12</f>
        <v>0</v>
      </c>
      <c r="J12" s="76"/>
    </row>
    <row r="13" spans="1:10" s="129" customFormat="1" ht="26.4" x14ac:dyDescent="0.2">
      <c r="A13" s="67">
        <v>2</v>
      </c>
      <c r="B13" s="21" t="s">
        <v>164</v>
      </c>
      <c r="C13" s="73">
        <v>1000</v>
      </c>
      <c r="D13" s="73" t="s">
        <v>1</v>
      </c>
      <c r="E13" s="97" t="s">
        <v>710</v>
      </c>
      <c r="F13" s="171"/>
      <c r="G13" s="75">
        <f t="shared" ref="G13:G26" si="0">C13*ROUND(F13,4)</f>
        <v>0</v>
      </c>
      <c r="H13" s="75">
        <f>G13*0.095</f>
        <v>0</v>
      </c>
      <c r="I13" s="75">
        <f>G13+H13</f>
        <v>0</v>
      </c>
      <c r="J13" s="76"/>
    </row>
    <row r="14" spans="1:10" s="129" customFormat="1" ht="26.4" x14ac:dyDescent="0.2">
      <c r="A14" s="67">
        <v>3</v>
      </c>
      <c r="B14" s="21" t="s">
        <v>165</v>
      </c>
      <c r="C14" s="73">
        <v>1000</v>
      </c>
      <c r="D14" s="73" t="s">
        <v>1</v>
      </c>
      <c r="E14" s="97" t="s">
        <v>710</v>
      </c>
      <c r="F14" s="171"/>
      <c r="G14" s="75">
        <f t="shared" si="0"/>
        <v>0</v>
      </c>
      <c r="H14" s="75">
        <f t="shared" ref="H14:H26" si="1">G14*0.095</f>
        <v>0</v>
      </c>
      <c r="I14" s="75">
        <f t="shared" ref="I14:I26" si="2">G14+H14</f>
        <v>0</v>
      </c>
      <c r="J14" s="76"/>
    </row>
    <row r="15" spans="1:10" s="77" customFormat="1" ht="26.4" x14ac:dyDescent="0.25">
      <c r="A15" s="67">
        <v>4</v>
      </c>
      <c r="B15" s="21" t="s">
        <v>166</v>
      </c>
      <c r="C15" s="73">
        <v>3000</v>
      </c>
      <c r="D15" s="73" t="s">
        <v>1</v>
      </c>
      <c r="E15" s="97" t="s">
        <v>710</v>
      </c>
      <c r="F15" s="171"/>
      <c r="G15" s="75">
        <f t="shared" si="0"/>
        <v>0</v>
      </c>
      <c r="H15" s="75">
        <f t="shared" si="1"/>
        <v>0</v>
      </c>
      <c r="I15" s="75">
        <f t="shared" si="2"/>
        <v>0</v>
      </c>
      <c r="J15" s="76"/>
    </row>
    <row r="16" spans="1:10" s="77" customFormat="1" ht="13.2" x14ac:dyDescent="0.25">
      <c r="A16" s="67">
        <v>5</v>
      </c>
      <c r="B16" s="21" t="s">
        <v>167</v>
      </c>
      <c r="C16" s="73">
        <v>500</v>
      </c>
      <c r="D16" s="73" t="s">
        <v>1</v>
      </c>
      <c r="E16" s="97" t="s">
        <v>710</v>
      </c>
      <c r="F16" s="171"/>
      <c r="G16" s="75">
        <f t="shared" si="0"/>
        <v>0</v>
      </c>
      <c r="H16" s="75">
        <f t="shared" si="1"/>
        <v>0</v>
      </c>
      <c r="I16" s="75">
        <f t="shared" si="2"/>
        <v>0</v>
      </c>
      <c r="J16" s="76"/>
    </row>
    <row r="17" spans="1:10" s="77" customFormat="1" ht="13.2" x14ac:dyDescent="0.25">
      <c r="A17" s="67">
        <v>6</v>
      </c>
      <c r="B17" s="21" t="s">
        <v>618</v>
      </c>
      <c r="C17" s="73">
        <v>1000</v>
      </c>
      <c r="D17" s="73" t="s">
        <v>1</v>
      </c>
      <c r="E17" s="97" t="s">
        <v>710</v>
      </c>
      <c r="F17" s="171"/>
      <c r="G17" s="75">
        <f t="shared" si="0"/>
        <v>0</v>
      </c>
      <c r="H17" s="75">
        <f t="shared" si="1"/>
        <v>0</v>
      </c>
      <c r="I17" s="75">
        <f t="shared" si="2"/>
        <v>0</v>
      </c>
      <c r="J17" s="76"/>
    </row>
    <row r="18" spans="1:10" s="77" customFormat="1" ht="13.2" x14ac:dyDescent="0.25">
      <c r="A18" s="67">
        <v>7</v>
      </c>
      <c r="B18" s="21" t="s">
        <v>617</v>
      </c>
      <c r="C18" s="73">
        <v>1000</v>
      </c>
      <c r="D18" s="73" t="s">
        <v>1</v>
      </c>
      <c r="E18" s="97" t="s">
        <v>710</v>
      </c>
      <c r="F18" s="171"/>
      <c r="G18" s="75">
        <f t="shared" si="0"/>
        <v>0</v>
      </c>
      <c r="H18" s="75">
        <f t="shared" si="1"/>
        <v>0</v>
      </c>
      <c r="I18" s="75">
        <f t="shared" si="2"/>
        <v>0</v>
      </c>
      <c r="J18" s="76"/>
    </row>
    <row r="19" spans="1:10" s="77" customFormat="1" ht="26.4" x14ac:dyDescent="0.25">
      <c r="A19" s="67">
        <v>8</v>
      </c>
      <c r="B19" s="21" t="s">
        <v>169</v>
      </c>
      <c r="C19" s="73">
        <v>1500</v>
      </c>
      <c r="D19" s="73" t="s">
        <v>1</v>
      </c>
      <c r="E19" s="97" t="s">
        <v>710</v>
      </c>
      <c r="F19" s="171"/>
      <c r="G19" s="75">
        <f t="shared" si="0"/>
        <v>0</v>
      </c>
      <c r="H19" s="75">
        <f t="shared" si="1"/>
        <v>0</v>
      </c>
      <c r="I19" s="75">
        <f t="shared" si="2"/>
        <v>0</v>
      </c>
      <c r="J19" s="76"/>
    </row>
    <row r="20" spans="1:10" s="77" customFormat="1" ht="26.4" x14ac:dyDescent="0.25">
      <c r="A20" s="67">
        <v>9</v>
      </c>
      <c r="B20" s="21" t="s">
        <v>170</v>
      </c>
      <c r="C20" s="73">
        <v>200</v>
      </c>
      <c r="D20" s="73" t="s">
        <v>1</v>
      </c>
      <c r="E20" s="97" t="s">
        <v>710</v>
      </c>
      <c r="F20" s="171"/>
      <c r="G20" s="75">
        <f t="shared" si="0"/>
        <v>0</v>
      </c>
      <c r="H20" s="75">
        <f t="shared" si="1"/>
        <v>0</v>
      </c>
      <c r="I20" s="75">
        <f t="shared" si="2"/>
        <v>0</v>
      </c>
      <c r="J20" s="76"/>
    </row>
    <row r="21" spans="1:10" s="77" customFormat="1" ht="26.4" x14ac:dyDescent="0.25">
      <c r="A21" s="67">
        <v>10</v>
      </c>
      <c r="B21" s="21" t="s">
        <v>168</v>
      </c>
      <c r="C21" s="73">
        <v>800</v>
      </c>
      <c r="D21" s="73" t="s">
        <v>1</v>
      </c>
      <c r="E21" s="97" t="s">
        <v>710</v>
      </c>
      <c r="F21" s="171"/>
      <c r="G21" s="75">
        <f t="shared" si="0"/>
        <v>0</v>
      </c>
      <c r="H21" s="75">
        <f t="shared" si="1"/>
        <v>0</v>
      </c>
      <c r="I21" s="75">
        <f t="shared" si="2"/>
        <v>0</v>
      </c>
      <c r="J21" s="76"/>
    </row>
    <row r="22" spans="1:10" s="77" customFormat="1" ht="13.2" x14ac:dyDescent="0.25">
      <c r="A22" s="67">
        <v>11</v>
      </c>
      <c r="B22" s="21" t="s">
        <v>171</v>
      </c>
      <c r="C22" s="73">
        <v>2000</v>
      </c>
      <c r="D22" s="73" t="s">
        <v>1</v>
      </c>
      <c r="E22" s="97" t="s">
        <v>710</v>
      </c>
      <c r="F22" s="171"/>
      <c r="G22" s="75">
        <f t="shared" si="0"/>
        <v>0</v>
      </c>
      <c r="H22" s="75">
        <f t="shared" si="1"/>
        <v>0</v>
      </c>
      <c r="I22" s="75">
        <f t="shared" si="2"/>
        <v>0</v>
      </c>
      <c r="J22" s="76"/>
    </row>
    <row r="23" spans="1:10" s="77" customFormat="1" ht="13.2" x14ac:dyDescent="0.25">
      <c r="A23" s="67">
        <v>12</v>
      </c>
      <c r="B23" s="21" t="s">
        <v>500</v>
      </c>
      <c r="C23" s="73">
        <v>400</v>
      </c>
      <c r="D23" s="73" t="s">
        <v>1</v>
      </c>
      <c r="E23" s="97" t="s">
        <v>710</v>
      </c>
      <c r="F23" s="171"/>
      <c r="G23" s="75">
        <f t="shared" si="0"/>
        <v>0</v>
      </c>
      <c r="H23" s="75">
        <f t="shared" si="1"/>
        <v>0</v>
      </c>
      <c r="I23" s="75">
        <f t="shared" si="2"/>
        <v>0</v>
      </c>
      <c r="J23" s="76"/>
    </row>
    <row r="24" spans="1:10" s="77" customFormat="1" ht="13.2" x14ac:dyDescent="0.25">
      <c r="A24" s="67">
        <v>13</v>
      </c>
      <c r="B24" s="21" t="s">
        <v>501</v>
      </c>
      <c r="C24" s="73">
        <v>400</v>
      </c>
      <c r="D24" s="73" t="s">
        <v>1</v>
      </c>
      <c r="E24" s="97" t="s">
        <v>710</v>
      </c>
      <c r="F24" s="171"/>
      <c r="G24" s="75">
        <f t="shared" si="0"/>
        <v>0</v>
      </c>
      <c r="H24" s="75">
        <f t="shared" si="1"/>
        <v>0</v>
      </c>
      <c r="I24" s="75">
        <f t="shared" si="2"/>
        <v>0</v>
      </c>
      <c r="J24" s="76"/>
    </row>
    <row r="25" spans="1:10" s="77" customFormat="1" ht="26.4" x14ac:dyDescent="0.25">
      <c r="A25" s="67">
        <v>14</v>
      </c>
      <c r="B25" s="21" t="s">
        <v>619</v>
      </c>
      <c r="C25" s="73">
        <v>100</v>
      </c>
      <c r="D25" s="73" t="s">
        <v>1</v>
      </c>
      <c r="E25" s="97" t="s">
        <v>710</v>
      </c>
      <c r="F25" s="171"/>
      <c r="G25" s="75">
        <f t="shared" si="0"/>
        <v>0</v>
      </c>
      <c r="H25" s="75">
        <f t="shared" si="1"/>
        <v>0</v>
      </c>
      <c r="I25" s="75">
        <f t="shared" si="2"/>
        <v>0</v>
      </c>
      <c r="J25" s="76"/>
    </row>
    <row r="26" spans="1:10" s="77" customFormat="1" ht="26.4" x14ac:dyDescent="0.25">
      <c r="A26" s="67">
        <v>15</v>
      </c>
      <c r="B26" s="21" t="s">
        <v>620</v>
      </c>
      <c r="C26" s="73">
        <v>100</v>
      </c>
      <c r="D26" s="73" t="s">
        <v>1</v>
      </c>
      <c r="E26" s="97" t="s">
        <v>710</v>
      </c>
      <c r="F26" s="171"/>
      <c r="G26" s="75">
        <f t="shared" si="0"/>
        <v>0</v>
      </c>
      <c r="H26" s="75">
        <f t="shared" si="1"/>
        <v>0</v>
      </c>
      <c r="I26" s="75">
        <f t="shared" si="2"/>
        <v>0</v>
      </c>
      <c r="J26" s="76"/>
    </row>
    <row r="27" spans="1:10" s="77" customFormat="1" ht="13.2" x14ac:dyDescent="0.25">
      <c r="A27" s="31"/>
      <c r="B27" s="32" t="s">
        <v>52</v>
      </c>
      <c r="C27" s="44" t="s">
        <v>7</v>
      </c>
      <c r="D27" s="44" t="s">
        <v>7</v>
      </c>
      <c r="E27" s="44" t="s">
        <v>7</v>
      </c>
      <c r="F27" s="38" t="s">
        <v>7</v>
      </c>
      <c r="G27" s="102">
        <f>SUM(G12:G26)</f>
        <v>0</v>
      </c>
      <c r="H27" s="102">
        <f>SUM(H12:H26)</f>
        <v>0</v>
      </c>
      <c r="I27" s="102">
        <f>SUM(I12:I26)</f>
        <v>0</v>
      </c>
      <c r="J27" s="103">
        <f>SUM(J12:J26)</f>
        <v>0</v>
      </c>
    </row>
    <row r="28" spans="1:10" s="77" customFormat="1" ht="13.2" x14ac:dyDescent="0.25">
      <c r="A28" s="191" t="s">
        <v>89</v>
      </c>
      <c r="B28" s="192"/>
      <c r="C28" s="192"/>
      <c r="D28" s="192"/>
      <c r="E28" s="192"/>
      <c r="F28" s="192"/>
      <c r="G28" s="192"/>
      <c r="H28" s="192"/>
      <c r="I28" s="192"/>
      <c r="J28" s="192"/>
    </row>
    <row r="29" spans="1:10" s="77" customFormat="1" ht="26.4" x14ac:dyDescent="0.25">
      <c r="A29" s="67">
        <v>1</v>
      </c>
      <c r="B29" s="26" t="s">
        <v>172</v>
      </c>
      <c r="C29" s="73">
        <v>1500</v>
      </c>
      <c r="D29" s="67" t="s">
        <v>1</v>
      </c>
      <c r="E29" s="44"/>
      <c r="F29" s="171"/>
      <c r="G29" s="75">
        <f>C29*ROUND(F29,4)</f>
        <v>0</v>
      </c>
      <c r="H29" s="75">
        <f t="shared" ref="H29:H53" si="3">G29*0.095</f>
        <v>0</v>
      </c>
      <c r="I29" s="75">
        <f t="shared" ref="I29:I53" si="4">G29+H29</f>
        <v>0</v>
      </c>
      <c r="J29" s="76"/>
    </row>
    <row r="30" spans="1:10" s="77" customFormat="1" ht="13.2" x14ac:dyDescent="0.25">
      <c r="A30" s="67">
        <v>2</v>
      </c>
      <c r="B30" s="26" t="s">
        <v>541</v>
      </c>
      <c r="C30" s="73">
        <v>4000</v>
      </c>
      <c r="D30" s="67" t="s">
        <v>1</v>
      </c>
      <c r="E30" s="44"/>
      <c r="F30" s="171"/>
      <c r="G30" s="75">
        <f t="shared" ref="G30:G53" si="5">C30*ROUND(F30,4)</f>
        <v>0</v>
      </c>
      <c r="H30" s="75">
        <f t="shared" si="3"/>
        <v>0</v>
      </c>
      <c r="I30" s="75">
        <f t="shared" si="4"/>
        <v>0</v>
      </c>
      <c r="J30" s="76"/>
    </row>
    <row r="31" spans="1:10" s="77" customFormat="1" ht="13.2" x14ac:dyDescent="0.25">
      <c r="A31" s="67">
        <v>3</v>
      </c>
      <c r="B31" s="37" t="s">
        <v>676</v>
      </c>
      <c r="C31" s="73">
        <v>500</v>
      </c>
      <c r="D31" s="67" t="s">
        <v>1</v>
      </c>
      <c r="E31" s="44"/>
      <c r="F31" s="171"/>
      <c r="G31" s="75">
        <f t="shared" si="5"/>
        <v>0</v>
      </c>
      <c r="H31" s="75">
        <f t="shared" si="3"/>
        <v>0</v>
      </c>
      <c r="I31" s="75">
        <f t="shared" si="4"/>
        <v>0</v>
      </c>
      <c r="J31" s="76"/>
    </row>
    <row r="32" spans="1:10" s="77" customFormat="1" ht="13.2" x14ac:dyDescent="0.25">
      <c r="A32" s="67">
        <v>4</v>
      </c>
      <c r="B32" s="37" t="s">
        <v>564</v>
      </c>
      <c r="C32" s="73">
        <v>1500</v>
      </c>
      <c r="D32" s="67" t="s">
        <v>1</v>
      </c>
      <c r="E32" s="44"/>
      <c r="F32" s="171"/>
      <c r="G32" s="75">
        <f t="shared" si="5"/>
        <v>0</v>
      </c>
      <c r="H32" s="75">
        <f t="shared" si="3"/>
        <v>0</v>
      </c>
      <c r="I32" s="75">
        <f t="shared" si="4"/>
        <v>0</v>
      </c>
      <c r="J32" s="76"/>
    </row>
    <row r="33" spans="1:10" s="77" customFormat="1" ht="13.2" x14ac:dyDescent="0.25">
      <c r="A33" s="67">
        <v>5</v>
      </c>
      <c r="B33" s="37" t="s">
        <v>565</v>
      </c>
      <c r="C33" s="73">
        <v>1500</v>
      </c>
      <c r="D33" s="67" t="s">
        <v>1</v>
      </c>
      <c r="E33" s="44"/>
      <c r="F33" s="171"/>
      <c r="G33" s="75">
        <f t="shared" si="5"/>
        <v>0</v>
      </c>
      <c r="H33" s="75">
        <f t="shared" si="3"/>
        <v>0</v>
      </c>
      <c r="I33" s="75">
        <f t="shared" si="4"/>
        <v>0</v>
      </c>
      <c r="J33" s="76"/>
    </row>
    <row r="34" spans="1:10" s="77" customFormat="1" ht="13.2" x14ac:dyDescent="0.25">
      <c r="A34" s="67">
        <v>6</v>
      </c>
      <c r="B34" s="37" t="s">
        <v>621</v>
      </c>
      <c r="C34" s="73">
        <v>1500</v>
      </c>
      <c r="D34" s="67" t="s">
        <v>1</v>
      </c>
      <c r="E34" s="44"/>
      <c r="F34" s="171"/>
      <c r="G34" s="75">
        <f t="shared" si="5"/>
        <v>0</v>
      </c>
      <c r="H34" s="75">
        <f t="shared" si="3"/>
        <v>0</v>
      </c>
      <c r="I34" s="75">
        <f t="shared" si="4"/>
        <v>0</v>
      </c>
      <c r="J34" s="76"/>
    </row>
    <row r="35" spans="1:10" s="77" customFormat="1" ht="13.2" x14ac:dyDescent="0.25">
      <c r="A35" s="67">
        <v>7</v>
      </c>
      <c r="B35" s="37" t="s">
        <v>540</v>
      </c>
      <c r="C35" s="73">
        <v>100</v>
      </c>
      <c r="D35" s="67" t="s">
        <v>1</v>
      </c>
      <c r="E35" s="44"/>
      <c r="F35" s="171"/>
      <c r="G35" s="75">
        <f t="shared" si="5"/>
        <v>0</v>
      </c>
      <c r="H35" s="75">
        <f t="shared" si="3"/>
        <v>0</v>
      </c>
      <c r="I35" s="75">
        <f t="shared" si="4"/>
        <v>0</v>
      </c>
      <c r="J35" s="76"/>
    </row>
    <row r="36" spans="1:10" s="77" customFormat="1" ht="39.6" x14ac:dyDescent="0.25">
      <c r="A36" s="67">
        <v>8</v>
      </c>
      <c r="B36" s="26" t="s">
        <v>78</v>
      </c>
      <c r="C36" s="73">
        <v>3800</v>
      </c>
      <c r="D36" s="67" t="s">
        <v>1</v>
      </c>
      <c r="E36" s="44"/>
      <c r="F36" s="171"/>
      <c r="G36" s="75">
        <f t="shared" si="5"/>
        <v>0</v>
      </c>
      <c r="H36" s="75">
        <f t="shared" si="3"/>
        <v>0</v>
      </c>
      <c r="I36" s="75">
        <f t="shared" si="4"/>
        <v>0</v>
      </c>
      <c r="J36" s="76"/>
    </row>
    <row r="37" spans="1:10" s="77" customFormat="1" ht="39.6" x14ac:dyDescent="0.25">
      <c r="A37" s="67">
        <v>9</v>
      </c>
      <c r="B37" s="26" t="s">
        <v>173</v>
      </c>
      <c r="C37" s="73">
        <v>500</v>
      </c>
      <c r="D37" s="67" t="s">
        <v>1</v>
      </c>
      <c r="E37" s="44"/>
      <c r="F37" s="171"/>
      <c r="G37" s="75">
        <f t="shared" si="5"/>
        <v>0</v>
      </c>
      <c r="H37" s="75">
        <f t="shared" si="3"/>
        <v>0</v>
      </c>
      <c r="I37" s="75">
        <f t="shared" si="4"/>
        <v>0</v>
      </c>
      <c r="J37" s="76"/>
    </row>
    <row r="38" spans="1:10" s="77" customFormat="1" ht="26.4" x14ac:dyDescent="0.25">
      <c r="A38" s="67">
        <v>10</v>
      </c>
      <c r="B38" s="26" t="s">
        <v>85</v>
      </c>
      <c r="C38" s="73">
        <v>200</v>
      </c>
      <c r="D38" s="67" t="s">
        <v>1</v>
      </c>
      <c r="E38" s="44"/>
      <c r="F38" s="171"/>
      <c r="G38" s="75">
        <f t="shared" si="5"/>
        <v>0</v>
      </c>
      <c r="H38" s="75">
        <f t="shared" si="3"/>
        <v>0</v>
      </c>
      <c r="I38" s="75">
        <f t="shared" si="4"/>
        <v>0</v>
      </c>
      <c r="J38" s="76"/>
    </row>
    <row r="39" spans="1:10" s="77" customFormat="1" ht="39.6" x14ac:dyDescent="0.25">
      <c r="A39" s="67">
        <v>11</v>
      </c>
      <c r="B39" s="26" t="s">
        <v>622</v>
      </c>
      <c r="C39" s="73">
        <v>2500</v>
      </c>
      <c r="D39" s="67" t="s">
        <v>1</v>
      </c>
      <c r="E39" s="44"/>
      <c r="F39" s="171"/>
      <c r="G39" s="75">
        <f t="shared" si="5"/>
        <v>0</v>
      </c>
      <c r="H39" s="75">
        <f t="shared" si="3"/>
        <v>0</v>
      </c>
      <c r="I39" s="75">
        <f t="shared" si="4"/>
        <v>0</v>
      </c>
      <c r="J39" s="76"/>
    </row>
    <row r="40" spans="1:10" s="77" customFormat="1" ht="26.4" x14ac:dyDescent="0.25">
      <c r="A40" s="67">
        <v>12</v>
      </c>
      <c r="B40" s="26" t="s">
        <v>494</v>
      </c>
      <c r="C40" s="73">
        <v>1500</v>
      </c>
      <c r="D40" s="67" t="s">
        <v>1</v>
      </c>
      <c r="E40" s="44"/>
      <c r="F40" s="171"/>
      <c r="G40" s="75">
        <f t="shared" si="5"/>
        <v>0</v>
      </c>
      <c r="H40" s="75">
        <f t="shared" si="3"/>
        <v>0</v>
      </c>
      <c r="I40" s="75">
        <f t="shared" si="4"/>
        <v>0</v>
      </c>
      <c r="J40" s="76"/>
    </row>
    <row r="41" spans="1:10" s="77" customFormat="1" ht="26.4" x14ac:dyDescent="0.25">
      <c r="A41" s="67">
        <v>13</v>
      </c>
      <c r="B41" s="26" t="s">
        <v>623</v>
      </c>
      <c r="C41" s="73">
        <v>4000</v>
      </c>
      <c r="D41" s="67" t="s">
        <v>1</v>
      </c>
      <c r="E41" s="44"/>
      <c r="F41" s="171"/>
      <c r="G41" s="75">
        <f t="shared" si="5"/>
        <v>0</v>
      </c>
      <c r="H41" s="75">
        <f t="shared" si="3"/>
        <v>0</v>
      </c>
      <c r="I41" s="75">
        <f t="shared" si="4"/>
        <v>0</v>
      </c>
      <c r="J41" s="76"/>
    </row>
    <row r="42" spans="1:10" s="77" customFormat="1" ht="26.4" x14ac:dyDescent="0.25">
      <c r="A42" s="67">
        <v>14</v>
      </c>
      <c r="B42" s="26" t="s">
        <v>157</v>
      </c>
      <c r="C42" s="73">
        <v>90</v>
      </c>
      <c r="D42" s="67" t="s">
        <v>1</v>
      </c>
      <c r="E42" s="44"/>
      <c r="F42" s="171"/>
      <c r="G42" s="75">
        <f t="shared" si="5"/>
        <v>0</v>
      </c>
      <c r="H42" s="75">
        <f t="shared" si="3"/>
        <v>0</v>
      </c>
      <c r="I42" s="75">
        <f t="shared" si="4"/>
        <v>0</v>
      </c>
      <c r="J42" s="76"/>
    </row>
    <row r="43" spans="1:10" s="77" customFormat="1" ht="26.4" x14ac:dyDescent="0.3">
      <c r="A43" s="67">
        <v>15</v>
      </c>
      <c r="B43" s="83" t="s">
        <v>724</v>
      </c>
      <c r="C43" s="73">
        <v>400</v>
      </c>
      <c r="D43" s="67" t="s">
        <v>1</v>
      </c>
      <c r="E43" s="44"/>
      <c r="F43" s="171"/>
      <c r="G43" s="75">
        <f t="shared" si="5"/>
        <v>0</v>
      </c>
      <c r="H43" s="75">
        <f t="shared" si="3"/>
        <v>0</v>
      </c>
      <c r="I43" s="75">
        <f t="shared" si="4"/>
        <v>0</v>
      </c>
      <c r="J43" s="76"/>
    </row>
    <row r="44" spans="1:10" s="77" customFormat="1" ht="26.4" x14ac:dyDescent="0.25">
      <c r="A44" s="67">
        <v>16</v>
      </c>
      <c r="B44" s="26" t="s">
        <v>121</v>
      </c>
      <c r="C44" s="73">
        <v>200</v>
      </c>
      <c r="D44" s="67" t="s">
        <v>1</v>
      </c>
      <c r="E44" s="44"/>
      <c r="F44" s="171"/>
      <c r="G44" s="75">
        <f t="shared" si="5"/>
        <v>0</v>
      </c>
      <c r="H44" s="75">
        <f t="shared" si="3"/>
        <v>0</v>
      </c>
      <c r="I44" s="75">
        <f t="shared" si="4"/>
        <v>0</v>
      </c>
      <c r="J44" s="76"/>
    </row>
    <row r="45" spans="1:10" s="77" customFormat="1" ht="26.4" x14ac:dyDescent="0.25">
      <c r="A45" s="67">
        <v>17</v>
      </c>
      <c r="B45" s="26" t="s">
        <v>175</v>
      </c>
      <c r="C45" s="73">
        <v>3000</v>
      </c>
      <c r="D45" s="67" t="s">
        <v>1</v>
      </c>
      <c r="E45" s="44"/>
      <c r="F45" s="171"/>
      <c r="G45" s="75">
        <f t="shared" si="5"/>
        <v>0</v>
      </c>
      <c r="H45" s="75">
        <f t="shared" si="3"/>
        <v>0</v>
      </c>
      <c r="I45" s="75">
        <f t="shared" si="4"/>
        <v>0</v>
      </c>
      <c r="J45" s="76"/>
    </row>
    <row r="46" spans="1:10" s="77" customFormat="1" ht="26.4" x14ac:dyDescent="0.25">
      <c r="A46" s="67">
        <v>18</v>
      </c>
      <c r="B46" s="26" t="s">
        <v>624</v>
      </c>
      <c r="C46" s="73">
        <v>40</v>
      </c>
      <c r="D46" s="67" t="s">
        <v>1</v>
      </c>
      <c r="E46" s="44"/>
      <c r="F46" s="171"/>
      <c r="G46" s="75">
        <f t="shared" si="5"/>
        <v>0</v>
      </c>
      <c r="H46" s="75">
        <f t="shared" si="3"/>
        <v>0</v>
      </c>
      <c r="I46" s="75">
        <f t="shared" si="4"/>
        <v>0</v>
      </c>
      <c r="J46" s="76"/>
    </row>
    <row r="47" spans="1:10" s="77" customFormat="1" ht="26.4" x14ac:dyDescent="0.25">
      <c r="A47" s="67">
        <v>19</v>
      </c>
      <c r="B47" s="26" t="s">
        <v>674</v>
      </c>
      <c r="C47" s="73">
        <v>1500</v>
      </c>
      <c r="D47" s="67" t="s">
        <v>1</v>
      </c>
      <c r="E47" s="44"/>
      <c r="F47" s="171"/>
      <c r="G47" s="75">
        <f t="shared" si="5"/>
        <v>0</v>
      </c>
      <c r="H47" s="75">
        <f t="shared" si="3"/>
        <v>0</v>
      </c>
      <c r="I47" s="75">
        <f t="shared" si="4"/>
        <v>0</v>
      </c>
      <c r="J47" s="76"/>
    </row>
    <row r="48" spans="1:10" s="77" customFormat="1" ht="26.4" x14ac:dyDescent="0.25">
      <c r="A48" s="67">
        <v>20</v>
      </c>
      <c r="B48" s="26" t="s">
        <v>542</v>
      </c>
      <c r="C48" s="73">
        <v>2500</v>
      </c>
      <c r="D48" s="67" t="s">
        <v>1</v>
      </c>
      <c r="E48" s="44"/>
      <c r="F48" s="171"/>
      <c r="G48" s="75">
        <f t="shared" si="5"/>
        <v>0</v>
      </c>
      <c r="H48" s="75">
        <f t="shared" si="3"/>
        <v>0</v>
      </c>
      <c r="I48" s="75">
        <f t="shared" si="4"/>
        <v>0</v>
      </c>
      <c r="J48" s="76"/>
    </row>
    <row r="49" spans="1:10" s="77" customFormat="1" ht="39.6" x14ac:dyDescent="0.25">
      <c r="A49" s="67">
        <v>21</v>
      </c>
      <c r="B49" s="26" t="s">
        <v>625</v>
      </c>
      <c r="C49" s="73">
        <v>300</v>
      </c>
      <c r="D49" s="67" t="s">
        <v>1</v>
      </c>
      <c r="E49" s="44"/>
      <c r="F49" s="171"/>
      <c r="G49" s="75">
        <f t="shared" si="5"/>
        <v>0</v>
      </c>
      <c r="H49" s="75">
        <f t="shared" si="3"/>
        <v>0</v>
      </c>
      <c r="I49" s="75">
        <f t="shared" si="4"/>
        <v>0</v>
      </c>
      <c r="J49" s="76"/>
    </row>
    <row r="50" spans="1:10" s="77" customFormat="1" ht="26.4" x14ac:dyDescent="0.25">
      <c r="A50" s="67">
        <v>22</v>
      </c>
      <c r="B50" s="26" t="s">
        <v>675</v>
      </c>
      <c r="C50" s="73">
        <v>230</v>
      </c>
      <c r="D50" s="67" t="s">
        <v>1</v>
      </c>
      <c r="E50" s="44"/>
      <c r="F50" s="171"/>
      <c r="G50" s="75">
        <f t="shared" si="5"/>
        <v>0</v>
      </c>
      <c r="H50" s="75">
        <f t="shared" si="3"/>
        <v>0</v>
      </c>
      <c r="I50" s="75">
        <f t="shared" si="4"/>
        <v>0</v>
      </c>
      <c r="J50" s="76"/>
    </row>
    <row r="51" spans="1:10" s="77" customFormat="1" ht="26.4" x14ac:dyDescent="0.25">
      <c r="A51" s="67">
        <v>23</v>
      </c>
      <c r="B51" s="26" t="s">
        <v>158</v>
      </c>
      <c r="C51" s="73">
        <v>300</v>
      </c>
      <c r="D51" s="67" t="s">
        <v>1</v>
      </c>
      <c r="E51" s="44"/>
      <c r="F51" s="171"/>
      <c r="G51" s="75">
        <f t="shared" si="5"/>
        <v>0</v>
      </c>
      <c r="H51" s="75">
        <f t="shared" si="3"/>
        <v>0</v>
      </c>
      <c r="I51" s="75">
        <f t="shared" si="4"/>
        <v>0</v>
      </c>
      <c r="J51" s="76"/>
    </row>
    <row r="52" spans="1:10" s="77" customFormat="1" ht="13.2" x14ac:dyDescent="0.3">
      <c r="A52" s="67">
        <v>24</v>
      </c>
      <c r="B52" s="84" t="s">
        <v>725</v>
      </c>
      <c r="C52" s="73">
        <v>150</v>
      </c>
      <c r="D52" s="67" t="s">
        <v>1</v>
      </c>
      <c r="E52" s="44"/>
      <c r="F52" s="171"/>
      <c r="G52" s="75">
        <f t="shared" si="5"/>
        <v>0</v>
      </c>
      <c r="H52" s="75">
        <f t="shared" si="3"/>
        <v>0</v>
      </c>
      <c r="I52" s="75">
        <f t="shared" si="4"/>
        <v>0</v>
      </c>
      <c r="J52" s="76"/>
    </row>
    <row r="53" spans="1:10" s="77" customFormat="1" ht="39.6" x14ac:dyDescent="0.25">
      <c r="A53" s="67">
        <v>25</v>
      </c>
      <c r="B53" s="26" t="s">
        <v>159</v>
      </c>
      <c r="C53" s="73">
        <v>200</v>
      </c>
      <c r="D53" s="67" t="s">
        <v>1</v>
      </c>
      <c r="E53" s="44"/>
      <c r="F53" s="171"/>
      <c r="G53" s="75">
        <f t="shared" si="5"/>
        <v>0</v>
      </c>
      <c r="H53" s="75">
        <f t="shared" si="3"/>
        <v>0</v>
      </c>
      <c r="I53" s="75">
        <f t="shared" si="4"/>
        <v>0</v>
      </c>
      <c r="J53" s="76"/>
    </row>
    <row r="54" spans="1:10" s="77" customFormat="1" ht="13.2" x14ac:dyDescent="0.25">
      <c r="A54" s="31"/>
      <c r="B54" s="32" t="s">
        <v>91</v>
      </c>
      <c r="C54" s="44" t="s">
        <v>7</v>
      </c>
      <c r="D54" s="44" t="s">
        <v>7</v>
      </c>
      <c r="E54" s="44" t="s">
        <v>7</v>
      </c>
      <c r="F54" s="38" t="s">
        <v>7</v>
      </c>
      <c r="G54" s="102">
        <f>SUM(G29:G53)</f>
        <v>0</v>
      </c>
      <c r="H54" s="102">
        <f>SUM(H29:H53)</f>
        <v>0</v>
      </c>
      <c r="I54" s="102">
        <f>SUM(I29:I53)</f>
        <v>0</v>
      </c>
      <c r="J54" s="103">
        <f>SUM(J29:J53)</f>
        <v>0</v>
      </c>
    </row>
    <row r="55" spans="1:10" s="77" customFormat="1" ht="13.2" x14ac:dyDescent="0.25">
      <c r="A55" s="191" t="s">
        <v>131</v>
      </c>
      <c r="B55" s="192"/>
      <c r="C55" s="192"/>
      <c r="D55" s="192"/>
      <c r="E55" s="192"/>
      <c r="F55" s="192"/>
      <c r="G55" s="192"/>
      <c r="H55" s="192"/>
      <c r="I55" s="192"/>
      <c r="J55" s="192"/>
    </row>
    <row r="56" spans="1:10" s="77" customFormat="1" ht="52.8" x14ac:dyDescent="0.25">
      <c r="A56" s="67">
        <v>1</v>
      </c>
      <c r="B56" s="46" t="s">
        <v>495</v>
      </c>
      <c r="C56" s="73">
        <v>2000</v>
      </c>
      <c r="D56" s="67" t="s">
        <v>1</v>
      </c>
      <c r="E56" s="97"/>
      <c r="F56" s="171"/>
      <c r="G56" s="75">
        <f t="shared" ref="G56:G73" si="6">C56*ROUND(F56,4)</f>
        <v>0</v>
      </c>
      <c r="H56" s="75">
        <f t="shared" ref="H56:H73" si="7">G56*0.095</f>
        <v>0</v>
      </c>
      <c r="I56" s="75">
        <f t="shared" ref="I56:I73" si="8">G56+H56</f>
        <v>0</v>
      </c>
      <c r="J56" s="76"/>
    </row>
    <row r="57" spans="1:10" s="77" customFormat="1" ht="39.6" x14ac:dyDescent="0.25">
      <c r="A57" s="67">
        <v>2</v>
      </c>
      <c r="B57" s="46" t="s">
        <v>496</v>
      </c>
      <c r="C57" s="73">
        <v>200</v>
      </c>
      <c r="D57" s="67" t="s">
        <v>1</v>
      </c>
      <c r="E57" s="97"/>
      <c r="F57" s="171"/>
      <c r="G57" s="75">
        <f t="shared" si="6"/>
        <v>0</v>
      </c>
      <c r="H57" s="75">
        <f t="shared" si="7"/>
        <v>0</v>
      </c>
      <c r="I57" s="75">
        <f t="shared" si="8"/>
        <v>0</v>
      </c>
      <c r="J57" s="76"/>
    </row>
    <row r="58" spans="1:10" s="77" customFormat="1" ht="39.6" x14ac:dyDescent="0.25">
      <c r="A58" s="67">
        <v>3</v>
      </c>
      <c r="B58" s="46" t="s">
        <v>726</v>
      </c>
      <c r="C58" s="73">
        <v>100</v>
      </c>
      <c r="D58" s="67" t="s">
        <v>1</v>
      </c>
      <c r="E58" s="97"/>
      <c r="F58" s="171"/>
      <c r="G58" s="75">
        <f t="shared" si="6"/>
        <v>0</v>
      </c>
      <c r="H58" s="75">
        <f t="shared" si="7"/>
        <v>0</v>
      </c>
      <c r="I58" s="75">
        <f t="shared" si="8"/>
        <v>0</v>
      </c>
      <c r="J58" s="76"/>
    </row>
    <row r="59" spans="1:10" s="77" customFormat="1" ht="26.4" x14ac:dyDescent="0.25">
      <c r="A59" s="67">
        <v>4</v>
      </c>
      <c r="B59" s="46" t="s">
        <v>122</v>
      </c>
      <c r="C59" s="73">
        <v>600</v>
      </c>
      <c r="D59" s="67" t="s">
        <v>1</v>
      </c>
      <c r="E59" s="97"/>
      <c r="F59" s="171"/>
      <c r="G59" s="75">
        <f t="shared" si="6"/>
        <v>0</v>
      </c>
      <c r="H59" s="75">
        <f t="shared" si="7"/>
        <v>0</v>
      </c>
      <c r="I59" s="75">
        <f t="shared" si="8"/>
        <v>0</v>
      </c>
      <c r="J59" s="76"/>
    </row>
    <row r="60" spans="1:10" s="77" customFormat="1" ht="26.4" x14ac:dyDescent="0.25">
      <c r="A60" s="67">
        <v>5</v>
      </c>
      <c r="B60" s="46" t="s">
        <v>498</v>
      </c>
      <c r="C60" s="73">
        <v>80</v>
      </c>
      <c r="D60" s="67" t="s">
        <v>1</v>
      </c>
      <c r="E60" s="97"/>
      <c r="F60" s="171"/>
      <c r="G60" s="75">
        <f t="shared" si="6"/>
        <v>0</v>
      </c>
      <c r="H60" s="75">
        <f t="shared" si="7"/>
        <v>0</v>
      </c>
      <c r="I60" s="75">
        <f t="shared" si="8"/>
        <v>0</v>
      </c>
      <c r="J60" s="76"/>
    </row>
    <row r="61" spans="1:10" s="77" customFormat="1" ht="13.2" x14ac:dyDescent="0.25">
      <c r="A61" s="67">
        <v>6</v>
      </c>
      <c r="B61" s="46" t="s">
        <v>127</v>
      </c>
      <c r="C61" s="73">
        <v>50</v>
      </c>
      <c r="D61" s="67" t="s">
        <v>1</v>
      </c>
      <c r="E61" s="97"/>
      <c r="F61" s="171"/>
      <c r="G61" s="75">
        <f t="shared" si="6"/>
        <v>0</v>
      </c>
      <c r="H61" s="75">
        <f t="shared" si="7"/>
        <v>0</v>
      </c>
      <c r="I61" s="75">
        <f t="shared" si="8"/>
        <v>0</v>
      </c>
      <c r="J61" s="76"/>
    </row>
    <row r="62" spans="1:10" s="77" customFormat="1" ht="13.2" x14ac:dyDescent="0.25">
      <c r="A62" s="67">
        <v>7</v>
      </c>
      <c r="B62" s="46" t="s">
        <v>673</v>
      </c>
      <c r="C62" s="73">
        <v>80</v>
      </c>
      <c r="D62" s="67" t="s">
        <v>1</v>
      </c>
      <c r="E62" s="97"/>
      <c r="F62" s="171"/>
      <c r="G62" s="75">
        <f t="shared" si="6"/>
        <v>0</v>
      </c>
      <c r="H62" s="75">
        <f t="shared" si="7"/>
        <v>0</v>
      </c>
      <c r="I62" s="75">
        <f t="shared" si="8"/>
        <v>0</v>
      </c>
      <c r="J62" s="76"/>
    </row>
    <row r="63" spans="1:10" s="77" customFormat="1" ht="13.2" x14ac:dyDescent="0.25">
      <c r="A63" s="67">
        <v>8</v>
      </c>
      <c r="B63" s="46" t="s">
        <v>672</v>
      </c>
      <c r="C63" s="73">
        <v>50</v>
      </c>
      <c r="D63" s="67" t="s">
        <v>1</v>
      </c>
      <c r="E63" s="97"/>
      <c r="F63" s="171"/>
      <c r="G63" s="75">
        <f t="shared" si="6"/>
        <v>0</v>
      </c>
      <c r="H63" s="75">
        <f t="shared" si="7"/>
        <v>0</v>
      </c>
      <c r="I63" s="75">
        <f t="shared" si="8"/>
        <v>0</v>
      </c>
      <c r="J63" s="76"/>
    </row>
    <row r="64" spans="1:10" s="77" customFormat="1" ht="13.2" x14ac:dyDescent="0.25">
      <c r="A64" s="67">
        <v>9</v>
      </c>
      <c r="B64" s="46" t="s">
        <v>123</v>
      </c>
      <c r="C64" s="73">
        <v>150</v>
      </c>
      <c r="D64" s="67" t="s">
        <v>1</v>
      </c>
      <c r="E64" s="97"/>
      <c r="F64" s="171"/>
      <c r="G64" s="75">
        <f t="shared" si="6"/>
        <v>0</v>
      </c>
      <c r="H64" s="75">
        <f t="shared" si="7"/>
        <v>0</v>
      </c>
      <c r="I64" s="75">
        <f t="shared" si="8"/>
        <v>0</v>
      </c>
      <c r="J64" s="76"/>
    </row>
    <row r="65" spans="1:10" s="77" customFormat="1" ht="13.2" x14ac:dyDescent="0.25">
      <c r="A65" s="67">
        <v>10</v>
      </c>
      <c r="B65" s="46" t="s">
        <v>497</v>
      </c>
      <c r="C65" s="73">
        <v>70</v>
      </c>
      <c r="D65" s="67" t="s">
        <v>1</v>
      </c>
      <c r="E65" s="97"/>
      <c r="F65" s="171"/>
      <c r="G65" s="75">
        <f t="shared" si="6"/>
        <v>0</v>
      </c>
      <c r="H65" s="75">
        <f t="shared" si="7"/>
        <v>0</v>
      </c>
      <c r="I65" s="75">
        <f t="shared" si="8"/>
        <v>0</v>
      </c>
      <c r="J65" s="76"/>
    </row>
    <row r="66" spans="1:10" s="77" customFormat="1" ht="13.2" x14ac:dyDescent="0.25">
      <c r="A66" s="67">
        <v>11</v>
      </c>
      <c r="B66" s="46" t="s">
        <v>727</v>
      </c>
      <c r="C66" s="73">
        <v>50</v>
      </c>
      <c r="D66" s="67" t="s">
        <v>1</v>
      </c>
      <c r="E66" s="97"/>
      <c r="F66" s="171"/>
      <c r="G66" s="75">
        <f t="shared" si="6"/>
        <v>0</v>
      </c>
      <c r="H66" s="75">
        <f t="shared" si="7"/>
        <v>0</v>
      </c>
      <c r="I66" s="75">
        <f t="shared" si="8"/>
        <v>0</v>
      </c>
      <c r="J66" s="76"/>
    </row>
    <row r="67" spans="1:10" s="77" customFormat="1" ht="13.2" x14ac:dyDescent="0.25">
      <c r="A67" s="67">
        <v>12</v>
      </c>
      <c r="B67" s="46" t="s">
        <v>92</v>
      </c>
      <c r="C67" s="73">
        <v>120</v>
      </c>
      <c r="D67" s="67" t="s">
        <v>1</v>
      </c>
      <c r="E67" s="97"/>
      <c r="F67" s="171"/>
      <c r="G67" s="75">
        <f t="shared" si="6"/>
        <v>0</v>
      </c>
      <c r="H67" s="75">
        <f t="shared" si="7"/>
        <v>0</v>
      </c>
      <c r="I67" s="75">
        <f t="shared" si="8"/>
        <v>0</v>
      </c>
      <c r="J67" s="76"/>
    </row>
    <row r="68" spans="1:10" s="77" customFormat="1" ht="13.2" x14ac:dyDescent="0.25">
      <c r="A68" s="67">
        <v>13</v>
      </c>
      <c r="B68" s="46" t="s">
        <v>728</v>
      </c>
      <c r="C68" s="73">
        <v>20</v>
      </c>
      <c r="D68" s="67" t="s">
        <v>1</v>
      </c>
      <c r="E68" s="97"/>
      <c r="F68" s="171"/>
      <c r="G68" s="75">
        <f t="shared" si="6"/>
        <v>0</v>
      </c>
      <c r="H68" s="75">
        <f t="shared" si="7"/>
        <v>0</v>
      </c>
      <c r="I68" s="75">
        <f t="shared" si="8"/>
        <v>0</v>
      </c>
      <c r="J68" s="76"/>
    </row>
    <row r="69" spans="1:10" s="77" customFormat="1" ht="26.4" x14ac:dyDescent="0.25">
      <c r="A69" s="67">
        <v>14</v>
      </c>
      <c r="B69" s="46" t="s">
        <v>124</v>
      </c>
      <c r="C69" s="73">
        <v>700</v>
      </c>
      <c r="D69" s="67" t="s">
        <v>1</v>
      </c>
      <c r="E69" s="97"/>
      <c r="F69" s="171"/>
      <c r="G69" s="75">
        <f t="shared" si="6"/>
        <v>0</v>
      </c>
      <c r="H69" s="75">
        <f t="shared" si="7"/>
        <v>0</v>
      </c>
      <c r="I69" s="75">
        <f t="shared" si="8"/>
        <v>0</v>
      </c>
      <c r="J69" s="76"/>
    </row>
    <row r="70" spans="1:10" s="77" customFormat="1" ht="13.2" x14ac:dyDescent="0.25">
      <c r="A70" s="67">
        <v>15</v>
      </c>
      <c r="B70" s="46" t="s">
        <v>139</v>
      </c>
      <c r="C70" s="73">
        <v>20</v>
      </c>
      <c r="D70" s="67" t="s">
        <v>1</v>
      </c>
      <c r="E70" s="97"/>
      <c r="F70" s="171"/>
      <c r="G70" s="75">
        <f t="shared" si="6"/>
        <v>0</v>
      </c>
      <c r="H70" s="75">
        <f t="shared" si="7"/>
        <v>0</v>
      </c>
      <c r="I70" s="75">
        <f t="shared" si="8"/>
        <v>0</v>
      </c>
      <c r="J70" s="76"/>
    </row>
    <row r="71" spans="1:10" s="77" customFormat="1" ht="13.2" x14ac:dyDescent="0.25">
      <c r="A71" s="67">
        <v>16</v>
      </c>
      <c r="B71" s="46" t="s">
        <v>126</v>
      </c>
      <c r="C71" s="73">
        <v>30</v>
      </c>
      <c r="D71" s="67" t="s">
        <v>1</v>
      </c>
      <c r="E71" s="97"/>
      <c r="F71" s="171"/>
      <c r="G71" s="75">
        <f t="shared" si="6"/>
        <v>0</v>
      </c>
      <c r="H71" s="75">
        <f t="shared" si="7"/>
        <v>0</v>
      </c>
      <c r="I71" s="75">
        <f t="shared" si="8"/>
        <v>0</v>
      </c>
      <c r="J71" s="76"/>
    </row>
    <row r="72" spans="1:10" s="129" customFormat="1" ht="13.2" x14ac:dyDescent="0.2">
      <c r="A72" s="67">
        <v>17</v>
      </c>
      <c r="B72" s="46" t="s">
        <v>125</v>
      </c>
      <c r="C72" s="73">
        <v>30</v>
      </c>
      <c r="D72" s="67" t="s">
        <v>1</v>
      </c>
      <c r="E72" s="97"/>
      <c r="F72" s="171"/>
      <c r="G72" s="75">
        <f t="shared" si="6"/>
        <v>0</v>
      </c>
      <c r="H72" s="75">
        <f t="shared" si="7"/>
        <v>0</v>
      </c>
      <c r="I72" s="75">
        <f t="shared" si="8"/>
        <v>0</v>
      </c>
      <c r="J72" s="76"/>
    </row>
    <row r="73" spans="1:10" s="129" customFormat="1" ht="26.4" x14ac:dyDescent="0.2">
      <c r="A73" s="67">
        <v>18</v>
      </c>
      <c r="B73" s="46" t="s">
        <v>140</v>
      </c>
      <c r="C73" s="73">
        <v>150</v>
      </c>
      <c r="D73" s="67" t="s">
        <v>1</v>
      </c>
      <c r="E73" s="97"/>
      <c r="F73" s="171"/>
      <c r="G73" s="75">
        <f t="shared" si="6"/>
        <v>0</v>
      </c>
      <c r="H73" s="75">
        <f t="shared" si="7"/>
        <v>0</v>
      </c>
      <c r="I73" s="75">
        <f t="shared" si="8"/>
        <v>0</v>
      </c>
      <c r="J73" s="76"/>
    </row>
    <row r="74" spans="1:10" s="129" customFormat="1" ht="13.2" x14ac:dyDescent="0.2">
      <c r="A74" s="31"/>
      <c r="B74" s="32" t="s">
        <v>141</v>
      </c>
      <c r="C74" s="44" t="s">
        <v>7</v>
      </c>
      <c r="D74" s="44" t="s">
        <v>7</v>
      </c>
      <c r="E74" s="44" t="s">
        <v>7</v>
      </c>
      <c r="F74" s="38" t="s">
        <v>7</v>
      </c>
      <c r="G74" s="102">
        <f>SUM(G56:G73)</f>
        <v>0</v>
      </c>
      <c r="H74" s="102">
        <f>SUM(H56:H73)</f>
        <v>0</v>
      </c>
      <c r="I74" s="102">
        <f>SUM(I56:I73)</f>
        <v>0</v>
      </c>
      <c r="J74" s="103">
        <f>SUM(J56:J73)</f>
        <v>0</v>
      </c>
    </row>
    <row r="75" spans="1:10" s="33" customFormat="1" ht="13.8" x14ac:dyDescent="0.3">
      <c r="A75" s="191" t="s">
        <v>466</v>
      </c>
      <c r="B75" s="192"/>
      <c r="C75" s="192"/>
      <c r="D75" s="192"/>
      <c r="E75" s="192"/>
      <c r="F75" s="192"/>
      <c r="G75" s="192"/>
      <c r="H75" s="192"/>
      <c r="I75" s="192"/>
      <c r="J75" s="192"/>
    </row>
    <row r="76" spans="1:10" s="82" customFormat="1" ht="26.4" x14ac:dyDescent="0.3">
      <c r="A76" s="67">
        <v>1</v>
      </c>
      <c r="B76" s="21" t="s">
        <v>164</v>
      </c>
      <c r="C76" s="73">
        <v>500</v>
      </c>
      <c r="D76" s="73" t="s">
        <v>1</v>
      </c>
      <c r="E76" s="44"/>
      <c r="F76" s="171"/>
      <c r="G76" s="75">
        <f t="shared" ref="G76:G78" si="9">C76*ROUND(F76,4)</f>
        <v>0</v>
      </c>
      <c r="H76" s="75">
        <f>G76*0.095</f>
        <v>0</v>
      </c>
      <c r="I76" s="75">
        <f>G76+H76</f>
        <v>0</v>
      </c>
      <c r="J76" s="44" t="s">
        <v>7</v>
      </c>
    </row>
    <row r="77" spans="1:10" s="82" customFormat="1" ht="26.4" x14ac:dyDescent="0.3">
      <c r="A77" s="67">
        <v>2</v>
      </c>
      <c r="B77" s="21" t="s">
        <v>88</v>
      </c>
      <c r="C77" s="73">
        <v>200</v>
      </c>
      <c r="D77" s="73" t="s">
        <v>1</v>
      </c>
      <c r="E77" s="44"/>
      <c r="F77" s="171"/>
      <c r="G77" s="75">
        <f t="shared" si="9"/>
        <v>0</v>
      </c>
      <c r="H77" s="75">
        <f t="shared" ref="H77:H78" si="10">G77*0.095</f>
        <v>0</v>
      </c>
      <c r="I77" s="75">
        <f t="shared" ref="I77:I78" si="11">G77+H77</f>
        <v>0</v>
      </c>
      <c r="J77" s="44" t="s">
        <v>7</v>
      </c>
    </row>
    <row r="78" spans="1:10" s="82" customFormat="1" ht="26.4" x14ac:dyDescent="0.3">
      <c r="A78" s="67">
        <v>3</v>
      </c>
      <c r="B78" s="21" t="s">
        <v>176</v>
      </c>
      <c r="C78" s="73">
        <v>700</v>
      </c>
      <c r="D78" s="73" t="s">
        <v>1</v>
      </c>
      <c r="E78" s="44"/>
      <c r="F78" s="171"/>
      <c r="G78" s="75">
        <f t="shared" si="9"/>
        <v>0</v>
      </c>
      <c r="H78" s="75">
        <f t="shared" si="10"/>
        <v>0</v>
      </c>
      <c r="I78" s="75">
        <f t="shared" si="11"/>
        <v>0</v>
      </c>
      <c r="J78" s="44" t="s">
        <v>7</v>
      </c>
    </row>
    <row r="79" spans="1:10" s="82" customFormat="1" x14ac:dyDescent="0.3">
      <c r="A79" s="31"/>
      <c r="B79" s="32" t="s">
        <v>499</v>
      </c>
      <c r="C79" s="44" t="s">
        <v>7</v>
      </c>
      <c r="D79" s="44" t="s">
        <v>7</v>
      </c>
      <c r="E79" s="44" t="s">
        <v>7</v>
      </c>
      <c r="F79" s="38" t="s">
        <v>7</v>
      </c>
      <c r="G79" s="102">
        <f>SUM(G76:G78)</f>
        <v>0</v>
      </c>
      <c r="H79" s="102">
        <f t="shared" ref="H79:J79" si="12">SUM(H76:H78)</f>
        <v>0</v>
      </c>
      <c r="I79" s="102">
        <f t="shared" si="12"/>
        <v>0</v>
      </c>
      <c r="J79" s="103">
        <f t="shared" si="12"/>
        <v>0</v>
      </c>
    </row>
    <row r="80" spans="1:10" s="47" customFormat="1" ht="13.8" x14ac:dyDescent="0.3">
      <c r="A80" s="191" t="s">
        <v>473</v>
      </c>
      <c r="B80" s="192"/>
      <c r="C80" s="192"/>
      <c r="D80" s="192"/>
      <c r="E80" s="192"/>
      <c r="F80" s="192"/>
      <c r="G80" s="192"/>
      <c r="H80" s="192"/>
      <c r="I80" s="192"/>
      <c r="J80" s="192"/>
    </row>
    <row r="81" spans="1:11" s="129" customFormat="1" ht="26.4" x14ac:dyDescent="0.2">
      <c r="A81" s="67">
        <v>1</v>
      </c>
      <c r="B81" s="26" t="s">
        <v>90</v>
      </c>
      <c r="C81" s="73">
        <v>500</v>
      </c>
      <c r="D81" s="67" t="s">
        <v>1</v>
      </c>
      <c r="E81" s="44"/>
      <c r="F81" s="171"/>
      <c r="G81" s="75">
        <f t="shared" ref="G81:G83" si="13">C81*ROUND(F81,4)</f>
        <v>0</v>
      </c>
      <c r="H81" s="75">
        <f t="shared" ref="H81:H83" si="14">G81*0.095</f>
        <v>0</v>
      </c>
      <c r="I81" s="75">
        <f t="shared" ref="I81:I83" si="15">G81+H81</f>
        <v>0</v>
      </c>
      <c r="J81" s="44" t="s">
        <v>7</v>
      </c>
      <c r="K81" s="131"/>
    </row>
    <row r="82" spans="1:11" s="47" customFormat="1" ht="26.4" x14ac:dyDescent="0.3">
      <c r="A82" s="67">
        <v>2</v>
      </c>
      <c r="B82" s="26" t="s">
        <v>120</v>
      </c>
      <c r="C82" s="73">
        <v>1000</v>
      </c>
      <c r="D82" s="67" t="s">
        <v>1</v>
      </c>
      <c r="E82" s="44"/>
      <c r="F82" s="171"/>
      <c r="G82" s="75">
        <f t="shared" si="13"/>
        <v>0</v>
      </c>
      <c r="H82" s="75">
        <f t="shared" si="14"/>
        <v>0</v>
      </c>
      <c r="I82" s="75">
        <f t="shared" si="15"/>
        <v>0</v>
      </c>
      <c r="J82" s="44" t="s">
        <v>7</v>
      </c>
    </row>
    <row r="83" spans="1:11" s="121" customFormat="1" ht="39.6" x14ac:dyDescent="0.3">
      <c r="A83" s="67">
        <v>3</v>
      </c>
      <c r="B83" s="26" t="s">
        <v>177</v>
      </c>
      <c r="C83" s="73">
        <v>500</v>
      </c>
      <c r="D83" s="67" t="s">
        <v>1</v>
      </c>
      <c r="E83" s="44"/>
      <c r="F83" s="171"/>
      <c r="G83" s="75">
        <f t="shared" si="13"/>
        <v>0</v>
      </c>
      <c r="H83" s="75">
        <f t="shared" si="14"/>
        <v>0</v>
      </c>
      <c r="I83" s="75">
        <f t="shared" si="15"/>
        <v>0</v>
      </c>
      <c r="J83" s="44" t="s">
        <v>7</v>
      </c>
    </row>
    <row r="84" spans="1:11" s="33" customFormat="1" ht="13.8" x14ac:dyDescent="0.3">
      <c r="A84" s="31"/>
      <c r="B84" s="32" t="s">
        <v>109</v>
      </c>
      <c r="C84" s="44" t="s">
        <v>7</v>
      </c>
      <c r="D84" s="44" t="s">
        <v>7</v>
      </c>
      <c r="E84" s="44" t="s">
        <v>7</v>
      </c>
      <c r="F84" s="38" t="s">
        <v>7</v>
      </c>
      <c r="G84" s="102">
        <f>SUM(G81:G83)</f>
        <v>0</v>
      </c>
      <c r="H84" s="102">
        <f t="shared" ref="H84:J84" si="16">SUM(H81:H83)</f>
        <v>0</v>
      </c>
      <c r="I84" s="102">
        <f t="shared" si="16"/>
        <v>0</v>
      </c>
      <c r="J84" s="103">
        <f t="shared" si="16"/>
        <v>0</v>
      </c>
    </row>
    <row r="85" spans="1:11" s="33" customFormat="1" ht="13.8" x14ac:dyDescent="0.3">
      <c r="A85" s="20"/>
      <c r="B85" s="20"/>
      <c r="C85" s="132"/>
      <c r="D85" s="133"/>
      <c r="E85" s="20"/>
      <c r="F85" s="20"/>
      <c r="G85" s="20"/>
      <c r="H85" s="20"/>
      <c r="I85" s="20"/>
      <c r="J85" s="20"/>
      <c r="K85" s="168"/>
    </row>
    <row r="86" spans="1:11" s="82" customFormat="1" x14ac:dyDescent="0.3">
      <c r="A86" s="201" t="s">
        <v>44</v>
      </c>
      <c r="B86" s="201"/>
      <c r="C86" s="201"/>
      <c r="D86" s="201"/>
      <c r="E86" s="201"/>
      <c r="F86" s="201"/>
      <c r="G86" s="201"/>
      <c r="H86" s="201"/>
      <c r="I86" s="201"/>
      <c r="J86" s="201"/>
    </row>
    <row r="87" spans="1:11" s="82" customFormat="1" ht="23.25" customHeight="1" x14ac:dyDescent="0.3">
      <c r="A87" s="194" t="s">
        <v>114</v>
      </c>
      <c r="B87" s="206"/>
      <c r="C87" s="206"/>
      <c r="D87" s="206"/>
      <c r="E87" s="206"/>
      <c r="F87" s="206"/>
      <c r="G87" s="206"/>
      <c r="H87" s="206"/>
      <c r="I87" s="206"/>
      <c r="J87" s="206"/>
    </row>
    <row r="88" spans="1:11" s="82" customFormat="1" x14ac:dyDescent="0.3">
      <c r="A88" s="194" t="s">
        <v>144</v>
      </c>
      <c r="B88" s="194"/>
      <c r="C88" s="194"/>
      <c r="D88" s="194"/>
      <c r="E88" s="194"/>
      <c r="F88" s="194"/>
      <c r="G88" s="194"/>
      <c r="H88" s="194"/>
      <c r="I88" s="194"/>
      <c r="J88" s="194"/>
    </row>
    <row r="89" spans="1:11" s="82" customFormat="1" x14ac:dyDescent="0.3">
      <c r="A89" s="207" t="s">
        <v>467</v>
      </c>
      <c r="B89" s="207"/>
      <c r="C89" s="207"/>
      <c r="D89" s="207"/>
      <c r="E89" s="207"/>
      <c r="F89" s="207"/>
      <c r="G89" s="207"/>
      <c r="H89" s="207"/>
      <c r="I89" s="207"/>
      <c r="J89" s="207"/>
    </row>
    <row r="90" spans="1:11" s="47" customFormat="1" ht="13.8" x14ac:dyDescent="0.3">
      <c r="A90" s="200" t="s">
        <v>116</v>
      </c>
      <c r="B90" s="200"/>
      <c r="C90" s="200"/>
      <c r="D90" s="200"/>
      <c r="E90" s="200"/>
      <c r="F90" s="200"/>
      <c r="G90" s="200"/>
      <c r="H90" s="200"/>
      <c r="I90" s="200"/>
      <c r="J90" s="200"/>
    </row>
    <row r="91" spans="1:11" s="28" customFormat="1" x14ac:dyDescent="0.3">
      <c r="A91" s="69" t="s">
        <v>117</v>
      </c>
      <c r="B91" s="82"/>
      <c r="C91" s="82"/>
      <c r="D91" s="82"/>
      <c r="E91" s="82"/>
      <c r="F91" s="82"/>
      <c r="G91" s="82"/>
      <c r="H91" s="82"/>
      <c r="I91" s="82"/>
      <c r="J91" s="82"/>
    </row>
    <row r="92" spans="1:11" ht="15.75" customHeight="1" x14ac:dyDescent="0.3">
      <c r="A92" s="69" t="s">
        <v>118</v>
      </c>
      <c r="B92" s="82"/>
      <c r="C92" s="82"/>
      <c r="D92" s="82"/>
      <c r="E92" s="82"/>
      <c r="F92" s="82"/>
      <c r="G92" s="82"/>
      <c r="H92" s="82"/>
      <c r="I92" s="82"/>
      <c r="J92" s="82"/>
    </row>
    <row r="93" spans="1:11" ht="28.5" customHeight="1" x14ac:dyDescent="0.3">
      <c r="A93" s="199" t="s">
        <v>119</v>
      </c>
      <c r="B93" s="206"/>
      <c r="C93" s="206"/>
      <c r="D93" s="206"/>
      <c r="E93" s="206"/>
      <c r="F93" s="206"/>
      <c r="G93" s="206"/>
      <c r="H93" s="206"/>
      <c r="I93" s="206"/>
      <c r="J93" s="206"/>
    </row>
    <row r="94" spans="1:11" ht="48" customHeight="1" x14ac:dyDescent="0.3">
      <c r="A94" s="198" t="s">
        <v>474</v>
      </c>
      <c r="B94" s="198"/>
      <c r="C94" s="198"/>
      <c r="D94" s="198"/>
      <c r="E94" s="198"/>
      <c r="F94" s="198"/>
      <c r="G94" s="198"/>
      <c r="H94" s="198"/>
      <c r="I94" s="198"/>
      <c r="J94" s="198"/>
    </row>
    <row r="95" spans="1:11" x14ac:dyDescent="0.3">
      <c r="A95" s="47"/>
      <c r="B95" s="34"/>
      <c r="C95" s="27"/>
      <c r="D95" s="47"/>
      <c r="E95" s="47"/>
      <c r="F95" s="47"/>
      <c r="G95" s="47"/>
      <c r="H95" s="47"/>
      <c r="I95" s="47"/>
      <c r="J95" s="47"/>
    </row>
    <row r="96" spans="1:11" x14ac:dyDescent="0.3">
      <c r="A96" s="28" t="s">
        <v>76</v>
      </c>
      <c r="B96" s="29"/>
      <c r="C96" s="30"/>
      <c r="D96" s="28"/>
      <c r="E96" s="28" t="s">
        <v>8</v>
      </c>
      <c r="F96" s="28"/>
      <c r="G96" s="28"/>
      <c r="H96" s="28"/>
      <c r="I96" s="28" t="s">
        <v>2</v>
      </c>
      <c r="J96" s="28"/>
    </row>
    <row r="97" spans="1:10" x14ac:dyDescent="0.3">
      <c r="A97" s="28"/>
      <c r="B97" s="29"/>
      <c r="C97" s="30"/>
      <c r="D97" s="28"/>
      <c r="E97" s="28"/>
      <c r="F97" s="28"/>
      <c r="G97" s="28"/>
      <c r="H97" s="28"/>
      <c r="I97" s="28"/>
      <c r="J97" s="28"/>
    </row>
  </sheetData>
  <mergeCells count="20">
    <mergeCell ref="A75:J75"/>
    <mergeCell ref="A80:J80"/>
    <mergeCell ref="A88:J88"/>
    <mergeCell ref="A93:J93"/>
    <mergeCell ref="A94:J94"/>
    <mergeCell ref="A89:J89"/>
    <mergeCell ref="A90:J90"/>
    <mergeCell ref="A86:J86"/>
    <mergeCell ref="A87:J87"/>
    <mergeCell ref="A55:J55"/>
    <mergeCell ref="A7:J7"/>
    <mergeCell ref="A11:J11"/>
    <mergeCell ref="A28:J28"/>
    <mergeCell ref="A6:F6"/>
    <mergeCell ref="G6:J6"/>
    <mergeCell ref="A1:E1"/>
    <mergeCell ref="F1:J1"/>
    <mergeCell ref="A2:E2"/>
    <mergeCell ref="A3:E3"/>
    <mergeCell ref="A5:B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56:J73 J12:J26 J29:J53" xr:uid="{00000000-0002-0000-0100-000001000000}">
      <formula1>1</formula1>
    </dataValidation>
  </dataValidations>
  <pageMargins left="0.62992125984251968" right="0.23622047244094491" top="0.74803149606299213" bottom="0.35433070866141736" header="0.31496062992125984" footer="0.31496062992125984"/>
  <pageSetup paperSize="9" scale="98" fitToHeight="0" orientation="landscape" cellComments="asDisplayed"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J40"/>
  <sheetViews>
    <sheetView view="pageBreakPreview" topLeftCell="A16" zoomScaleNormal="120" zoomScaleSheetLayoutView="100" workbookViewId="0">
      <selection activeCell="H26" sqref="H26"/>
    </sheetView>
  </sheetViews>
  <sheetFormatPr defaultColWidth="9.33203125" defaultRowHeight="14.4" x14ac:dyDescent="0.3"/>
  <cols>
    <col min="1" max="1" width="3.44140625" style="10" customWidth="1"/>
    <col min="2" max="2" width="38.44140625" style="10" customWidth="1"/>
    <col min="3" max="3" width="7.33203125" style="10" customWidth="1"/>
    <col min="4" max="4" width="4.6640625" style="10" customWidth="1"/>
    <col min="5" max="5" width="19.88671875" style="10" customWidth="1"/>
    <col min="6" max="7" width="11" style="10" customWidth="1"/>
    <col min="8" max="8" width="11.88671875" style="10" customWidth="1"/>
    <col min="9" max="9" width="11" style="10" customWidth="1"/>
    <col min="10" max="10" width="15.109375" style="134" customWidth="1"/>
    <col min="11" max="16384" width="9.33203125" style="10"/>
  </cols>
  <sheetData>
    <row r="1" spans="1:10" x14ac:dyDescent="0.3">
      <c r="A1" s="196" t="s">
        <v>149</v>
      </c>
      <c r="B1" s="196"/>
      <c r="C1" s="196"/>
      <c r="D1" s="196"/>
      <c r="E1" s="196"/>
      <c r="F1" s="196" t="s">
        <v>178</v>
      </c>
      <c r="G1" s="196"/>
      <c r="H1" s="196"/>
      <c r="I1" s="196"/>
      <c r="J1" s="196"/>
    </row>
    <row r="2" spans="1:10" s="9" customFormat="1" ht="13.8" x14ac:dyDescent="0.3">
      <c r="A2" s="196" t="s">
        <v>146</v>
      </c>
      <c r="B2" s="196"/>
      <c r="C2" s="196"/>
      <c r="D2" s="196"/>
      <c r="E2" s="196"/>
      <c r="F2" s="91"/>
      <c r="G2" s="92"/>
      <c r="H2" s="93"/>
      <c r="I2" s="11"/>
      <c r="J2" s="94"/>
    </row>
    <row r="3" spans="1:10" x14ac:dyDescent="0.3">
      <c r="A3" s="196" t="s">
        <v>147</v>
      </c>
      <c r="B3" s="196"/>
      <c r="C3" s="196"/>
      <c r="D3" s="196"/>
      <c r="E3" s="196"/>
      <c r="F3" s="91"/>
      <c r="G3" s="92"/>
      <c r="H3" s="93"/>
      <c r="I3" s="11"/>
      <c r="J3" s="94"/>
    </row>
    <row r="4" spans="1:10" s="9" customFormat="1" ht="13.8" x14ac:dyDescent="0.3">
      <c r="A4" s="78"/>
      <c r="B4" s="78"/>
      <c r="C4" s="78"/>
      <c r="D4" s="78"/>
      <c r="E4" s="78"/>
      <c r="F4" s="91"/>
      <c r="G4" s="92"/>
      <c r="H4" s="93"/>
      <c r="I4" s="11"/>
      <c r="J4" s="94"/>
    </row>
    <row r="5" spans="1:10" s="12" customFormat="1" ht="58.5" customHeight="1" x14ac:dyDescent="0.3">
      <c r="A5" s="197" t="s">
        <v>292</v>
      </c>
      <c r="B5" s="197"/>
      <c r="C5" s="88"/>
      <c r="D5" s="88"/>
      <c r="E5" s="88"/>
      <c r="F5" s="91"/>
      <c r="G5" s="92"/>
      <c r="H5" s="93"/>
      <c r="I5" s="11"/>
      <c r="J5" s="94"/>
    </row>
    <row r="6" spans="1:10" x14ac:dyDescent="0.3">
      <c r="A6" s="204"/>
      <c r="B6" s="204"/>
      <c r="C6" s="204"/>
      <c r="D6" s="204"/>
      <c r="E6" s="204"/>
      <c r="F6" s="204"/>
      <c r="G6" s="205"/>
      <c r="H6" s="205"/>
      <c r="I6" s="205"/>
      <c r="J6" s="205"/>
    </row>
    <row r="7" spans="1:10" ht="18" x14ac:dyDescent="0.35">
      <c r="A7" s="209" t="s">
        <v>669</v>
      </c>
      <c r="B7" s="209"/>
      <c r="C7" s="209"/>
      <c r="D7" s="209"/>
      <c r="E7" s="209"/>
      <c r="F7" s="209"/>
      <c r="G7" s="209"/>
      <c r="H7" s="209"/>
      <c r="I7" s="209"/>
      <c r="J7" s="209"/>
    </row>
    <row r="8" spans="1:10" s="9" customFormat="1" ht="6" x14ac:dyDescent="0.15">
      <c r="J8" s="130"/>
    </row>
    <row r="9" spans="1:10" s="12" customFormat="1" ht="43.2" x14ac:dyDescent="0.2">
      <c r="A9" s="53" t="s">
        <v>3</v>
      </c>
      <c r="B9" s="57" t="s">
        <v>4</v>
      </c>
      <c r="C9" s="54" t="s">
        <v>5</v>
      </c>
      <c r="D9" s="54" t="s">
        <v>45</v>
      </c>
      <c r="E9" s="35" t="s">
        <v>6</v>
      </c>
      <c r="F9" s="35" t="s">
        <v>38</v>
      </c>
      <c r="G9" s="35" t="s">
        <v>39</v>
      </c>
      <c r="H9" s="35" t="s">
        <v>75</v>
      </c>
      <c r="I9" s="35" t="s">
        <v>42</v>
      </c>
      <c r="J9" s="35" t="s">
        <v>113</v>
      </c>
    </row>
    <row r="10" spans="1:10" s="12" customFormat="1" ht="10.8" x14ac:dyDescent="0.2">
      <c r="A10" s="55">
        <v>1</v>
      </c>
      <c r="B10" s="58">
        <v>2</v>
      </c>
      <c r="C10" s="36">
        <v>3</v>
      </c>
      <c r="D10" s="36">
        <v>4</v>
      </c>
      <c r="E10" s="36">
        <v>5</v>
      </c>
      <c r="F10" s="36">
        <v>6</v>
      </c>
      <c r="G10" s="56" t="s">
        <v>40</v>
      </c>
      <c r="H10" s="36" t="s">
        <v>41</v>
      </c>
      <c r="I10" s="56" t="s">
        <v>43</v>
      </c>
      <c r="J10" s="36">
        <v>10</v>
      </c>
    </row>
    <row r="11" spans="1:10" s="77" customFormat="1" ht="13.2" x14ac:dyDescent="0.25">
      <c r="A11" s="191" t="s">
        <v>670</v>
      </c>
      <c r="B11" s="192"/>
      <c r="C11" s="192"/>
      <c r="D11" s="192"/>
      <c r="E11" s="192"/>
      <c r="F11" s="192"/>
      <c r="G11" s="192"/>
      <c r="H11" s="192"/>
      <c r="I11" s="192"/>
      <c r="J11" s="192"/>
    </row>
    <row r="12" spans="1:10" s="77" customFormat="1" ht="39.6" x14ac:dyDescent="0.25">
      <c r="A12" s="67">
        <v>1</v>
      </c>
      <c r="B12" s="46" t="s">
        <v>201</v>
      </c>
      <c r="C12" s="67">
        <v>900</v>
      </c>
      <c r="D12" s="67" t="s">
        <v>1</v>
      </c>
      <c r="E12" s="97"/>
      <c r="F12" s="171"/>
      <c r="G12" s="75">
        <f>C12*ROUND(F12,4)</f>
        <v>0</v>
      </c>
      <c r="H12" s="75">
        <f t="shared" ref="H12:H19" si="0">G12*0.095</f>
        <v>0</v>
      </c>
      <c r="I12" s="75">
        <f t="shared" ref="I12:I19" si="1">G12+H12</f>
        <v>0</v>
      </c>
      <c r="J12" s="76"/>
    </row>
    <row r="13" spans="1:10" s="77" customFormat="1" ht="26.4" x14ac:dyDescent="0.25">
      <c r="A13" s="67">
        <v>2</v>
      </c>
      <c r="B13" s="46" t="s">
        <v>721</v>
      </c>
      <c r="C13" s="67">
        <v>300</v>
      </c>
      <c r="D13" s="67" t="s">
        <v>1</v>
      </c>
      <c r="E13" s="97"/>
      <c r="F13" s="171"/>
      <c r="G13" s="75">
        <f t="shared" ref="G13:G19" si="2">C13*ROUND(F13,4)</f>
        <v>0</v>
      </c>
      <c r="H13" s="75">
        <f t="shared" si="0"/>
        <v>0</v>
      </c>
      <c r="I13" s="75">
        <f t="shared" si="1"/>
        <v>0</v>
      </c>
      <c r="J13" s="76"/>
    </row>
    <row r="14" spans="1:10" s="77" customFormat="1" ht="13.2" x14ac:dyDescent="0.25">
      <c r="A14" s="67">
        <v>3</v>
      </c>
      <c r="B14" s="46" t="s">
        <v>722</v>
      </c>
      <c r="C14" s="67">
        <v>100</v>
      </c>
      <c r="D14" s="67" t="s">
        <v>1</v>
      </c>
      <c r="E14" s="97"/>
      <c r="F14" s="171"/>
      <c r="G14" s="75">
        <f t="shared" si="2"/>
        <v>0</v>
      </c>
      <c r="H14" s="75">
        <f t="shared" si="0"/>
        <v>0</v>
      </c>
      <c r="I14" s="75">
        <f t="shared" si="1"/>
        <v>0</v>
      </c>
      <c r="J14" s="76"/>
    </row>
    <row r="15" spans="1:10" s="77" customFormat="1" ht="26.4" x14ac:dyDescent="0.25">
      <c r="A15" s="67">
        <v>4</v>
      </c>
      <c r="B15" s="46" t="s">
        <v>671</v>
      </c>
      <c r="C15" s="67">
        <v>700</v>
      </c>
      <c r="D15" s="67" t="s">
        <v>1</v>
      </c>
      <c r="E15" s="97"/>
      <c r="F15" s="171"/>
      <c r="G15" s="75">
        <f t="shared" si="2"/>
        <v>0</v>
      </c>
      <c r="H15" s="75">
        <f t="shared" si="0"/>
        <v>0</v>
      </c>
      <c r="I15" s="75">
        <f t="shared" si="1"/>
        <v>0</v>
      </c>
      <c r="J15" s="76"/>
    </row>
    <row r="16" spans="1:10" s="77" customFormat="1" ht="26.4" x14ac:dyDescent="0.25">
      <c r="A16" s="67">
        <v>5</v>
      </c>
      <c r="B16" s="31" t="s">
        <v>723</v>
      </c>
      <c r="C16" s="67">
        <v>100</v>
      </c>
      <c r="D16" s="67" t="s">
        <v>1</v>
      </c>
      <c r="E16" s="97"/>
      <c r="F16" s="171"/>
      <c r="G16" s="75">
        <f t="shared" si="2"/>
        <v>0</v>
      </c>
      <c r="H16" s="75">
        <f t="shared" si="0"/>
        <v>0</v>
      </c>
      <c r="I16" s="75">
        <f t="shared" si="1"/>
        <v>0</v>
      </c>
      <c r="J16" s="76"/>
    </row>
    <row r="17" spans="1:10" s="77" customFormat="1" ht="13.2" x14ac:dyDescent="0.25">
      <c r="A17" s="67">
        <v>6</v>
      </c>
      <c r="B17" s="46" t="s">
        <v>626</v>
      </c>
      <c r="C17" s="67">
        <v>1100</v>
      </c>
      <c r="D17" s="67" t="s">
        <v>1</v>
      </c>
      <c r="E17" s="97"/>
      <c r="F17" s="171"/>
      <c r="G17" s="75">
        <f>C17*ROUND(F17,4)</f>
        <v>0</v>
      </c>
      <c r="H17" s="75">
        <f t="shared" si="0"/>
        <v>0</v>
      </c>
      <c r="I17" s="75">
        <f t="shared" si="1"/>
        <v>0</v>
      </c>
      <c r="J17" s="76"/>
    </row>
    <row r="18" spans="1:10" s="77" customFormat="1" ht="13.2" x14ac:dyDescent="0.25">
      <c r="A18" s="67">
        <v>7</v>
      </c>
      <c r="B18" s="46" t="s">
        <v>627</v>
      </c>
      <c r="C18" s="67">
        <v>1100</v>
      </c>
      <c r="D18" s="67" t="s">
        <v>1</v>
      </c>
      <c r="E18" s="97"/>
      <c r="F18" s="171"/>
      <c r="G18" s="75">
        <f t="shared" si="2"/>
        <v>0</v>
      </c>
      <c r="H18" s="75">
        <f t="shared" si="0"/>
        <v>0</v>
      </c>
      <c r="I18" s="75">
        <f t="shared" si="1"/>
        <v>0</v>
      </c>
      <c r="J18" s="76"/>
    </row>
    <row r="19" spans="1:10" s="77" customFormat="1" ht="13.2" x14ac:dyDescent="0.25">
      <c r="A19" s="67">
        <v>8</v>
      </c>
      <c r="B19" s="46" t="s">
        <v>468</v>
      </c>
      <c r="C19" s="67">
        <v>200</v>
      </c>
      <c r="D19" s="67" t="s">
        <v>1</v>
      </c>
      <c r="E19" s="97"/>
      <c r="F19" s="171"/>
      <c r="G19" s="75">
        <f t="shared" si="2"/>
        <v>0</v>
      </c>
      <c r="H19" s="75">
        <f t="shared" si="0"/>
        <v>0</v>
      </c>
      <c r="I19" s="75">
        <f t="shared" si="1"/>
        <v>0</v>
      </c>
      <c r="J19" s="76"/>
    </row>
    <row r="20" spans="1:10" s="77" customFormat="1" ht="13.2" x14ac:dyDescent="0.25">
      <c r="A20" s="31"/>
      <c r="B20" s="32" t="s">
        <v>53</v>
      </c>
      <c r="C20" s="44" t="s">
        <v>7</v>
      </c>
      <c r="D20" s="44" t="s">
        <v>7</v>
      </c>
      <c r="E20" s="44" t="s">
        <v>7</v>
      </c>
      <c r="F20" s="38" t="s">
        <v>7</v>
      </c>
      <c r="G20" s="102">
        <f>SUM(G12:G19)</f>
        <v>0</v>
      </c>
      <c r="H20" s="102">
        <f>SUM(H12:H19)</f>
        <v>0</v>
      </c>
      <c r="I20" s="102">
        <f>SUM(I12:I19)</f>
        <v>0</v>
      </c>
      <c r="J20" s="103">
        <f>SUM(J12:J19)</f>
        <v>0</v>
      </c>
    </row>
    <row r="21" spans="1:10" s="77" customFormat="1" ht="13.2" x14ac:dyDescent="0.25">
      <c r="A21" s="191" t="s">
        <v>590</v>
      </c>
      <c r="B21" s="192"/>
      <c r="C21" s="192"/>
      <c r="D21" s="192"/>
      <c r="E21" s="192"/>
      <c r="F21" s="192"/>
      <c r="G21" s="192"/>
      <c r="H21" s="192"/>
      <c r="I21" s="192"/>
      <c r="J21" s="192"/>
    </row>
    <row r="22" spans="1:10" s="77" customFormat="1" ht="39.6" x14ac:dyDescent="0.25">
      <c r="A22" s="67">
        <v>1</v>
      </c>
      <c r="B22" s="31" t="s">
        <v>161</v>
      </c>
      <c r="C22" s="73">
        <v>300</v>
      </c>
      <c r="D22" s="67" t="s">
        <v>1</v>
      </c>
      <c r="E22" s="97"/>
      <c r="F22" s="171"/>
      <c r="G22" s="75">
        <f t="shared" ref="G22:G23" si="3">C22*ROUND(F22,4)</f>
        <v>0</v>
      </c>
      <c r="H22" s="75">
        <f t="shared" ref="H22:H23" si="4">G22*0.095</f>
        <v>0</v>
      </c>
      <c r="I22" s="75">
        <f t="shared" ref="I22:I23" si="5">G22+H22</f>
        <v>0</v>
      </c>
      <c r="J22" s="76"/>
    </row>
    <row r="23" spans="1:10" s="77" customFormat="1" ht="26.4" x14ac:dyDescent="0.25">
      <c r="A23" s="67">
        <v>2</v>
      </c>
      <c r="B23" s="31" t="s">
        <v>543</v>
      </c>
      <c r="C23" s="73">
        <v>150</v>
      </c>
      <c r="D23" s="67" t="s">
        <v>1</v>
      </c>
      <c r="E23" s="97"/>
      <c r="F23" s="171"/>
      <c r="G23" s="75">
        <f t="shared" si="3"/>
        <v>0</v>
      </c>
      <c r="H23" s="75">
        <f t="shared" si="4"/>
        <v>0</v>
      </c>
      <c r="I23" s="75">
        <f t="shared" si="5"/>
        <v>0</v>
      </c>
      <c r="J23" s="76"/>
    </row>
    <row r="24" spans="1:10" s="77" customFormat="1" ht="13.2" x14ac:dyDescent="0.25">
      <c r="A24" s="31"/>
      <c r="B24" s="32" t="s">
        <v>142</v>
      </c>
      <c r="C24" s="44" t="s">
        <v>7</v>
      </c>
      <c r="D24" s="44" t="s">
        <v>7</v>
      </c>
      <c r="E24" s="44" t="s">
        <v>7</v>
      </c>
      <c r="F24" s="38" t="s">
        <v>7</v>
      </c>
      <c r="G24" s="102">
        <f>SUM(G22:G23)</f>
        <v>0</v>
      </c>
      <c r="H24" s="102">
        <f>SUM(H22:H23)</f>
        <v>0</v>
      </c>
      <c r="I24" s="102">
        <f>SUM(I22:I23)</f>
        <v>0</v>
      </c>
      <c r="J24" s="103">
        <f>SUM(J22:J23)</f>
        <v>0</v>
      </c>
    </row>
    <row r="25" spans="1:10" s="77" customFormat="1" ht="15" customHeight="1" x14ac:dyDescent="0.25">
      <c r="A25" s="191" t="s">
        <v>589</v>
      </c>
      <c r="B25" s="192"/>
      <c r="C25" s="192"/>
      <c r="D25" s="192"/>
      <c r="E25" s="192"/>
      <c r="F25" s="192"/>
      <c r="G25" s="192"/>
      <c r="H25" s="192"/>
      <c r="I25" s="192"/>
      <c r="J25" s="192"/>
    </row>
    <row r="26" spans="1:10" s="77" customFormat="1" ht="13.2" x14ac:dyDescent="0.25">
      <c r="A26" s="67">
        <v>1</v>
      </c>
      <c r="B26" s="31" t="s">
        <v>628</v>
      </c>
      <c r="C26" s="166">
        <v>400</v>
      </c>
      <c r="D26" s="166" t="s">
        <v>1</v>
      </c>
      <c r="E26" s="44"/>
      <c r="F26" s="172"/>
      <c r="G26" s="75">
        <f>C26*ROUND(F26,4)</f>
        <v>0</v>
      </c>
      <c r="H26" s="75">
        <f t="shared" ref="H26" si="6">G26*0.095</f>
        <v>0</v>
      </c>
      <c r="I26" s="75">
        <f t="shared" ref="I26" si="7">G26+H26</f>
        <v>0</v>
      </c>
      <c r="J26" s="76"/>
    </row>
    <row r="27" spans="1:10" s="12" customFormat="1" ht="13.2" x14ac:dyDescent="0.2">
      <c r="A27" s="167"/>
      <c r="B27" s="32" t="s">
        <v>556</v>
      </c>
      <c r="C27" s="44" t="s">
        <v>7</v>
      </c>
      <c r="D27" s="44" t="s">
        <v>7</v>
      </c>
      <c r="E27" s="167"/>
      <c r="F27" s="38" t="s">
        <v>7</v>
      </c>
      <c r="G27" s="102">
        <f>SUM(G26)</f>
        <v>0</v>
      </c>
      <c r="H27" s="102">
        <f>SUM(H26)</f>
        <v>0</v>
      </c>
      <c r="I27" s="102">
        <f>SUM(I26)</f>
        <v>0</v>
      </c>
      <c r="J27" s="103">
        <f>SUM(J26)</f>
        <v>0</v>
      </c>
    </row>
    <row r="28" spans="1:10" s="12" customFormat="1" ht="13.2" x14ac:dyDescent="0.2">
      <c r="B28" s="19"/>
      <c r="J28" s="135"/>
    </row>
    <row r="29" spans="1:10" s="12" customFormat="1" ht="13.8" x14ac:dyDescent="0.2">
      <c r="A29" s="201" t="s">
        <v>44</v>
      </c>
      <c r="B29" s="201"/>
      <c r="C29" s="201"/>
      <c r="D29" s="201"/>
      <c r="E29" s="201"/>
      <c r="F29" s="201"/>
      <c r="G29" s="201"/>
      <c r="H29" s="201"/>
      <c r="I29" s="201"/>
      <c r="J29" s="201"/>
    </row>
    <row r="30" spans="1:10" s="47" customFormat="1" x14ac:dyDescent="0.3">
      <c r="A30" s="194" t="s">
        <v>114</v>
      </c>
      <c r="B30" s="206"/>
      <c r="C30" s="206"/>
      <c r="D30" s="206"/>
      <c r="E30" s="206"/>
      <c r="F30" s="206"/>
      <c r="G30" s="206"/>
      <c r="H30" s="206"/>
      <c r="I30" s="206"/>
      <c r="J30" s="206"/>
    </row>
    <row r="31" spans="1:10" s="210" customFormat="1" x14ac:dyDescent="0.3">
      <c r="A31" s="194" t="s">
        <v>144</v>
      </c>
    </row>
    <row r="32" spans="1:10" s="33" customFormat="1" ht="13.8" x14ac:dyDescent="0.3">
      <c r="A32" s="200" t="s">
        <v>145</v>
      </c>
      <c r="B32" s="200"/>
      <c r="C32" s="200"/>
      <c r="D32" s="200"/>
      <c r="E32" s="200"/>
      <c r="F32" s="200"/>
      <c r="G32" s="200"/>
      <c r="H32" s="200"/>
      <c r="I32" s="200"/>
      <c r="J32" s="200"/>
    </row>
    <row r="33" spans="1:10" s="33" customFormat="1" ht="13.8" x14ac:dyDescent="0.3">
      <c r="A33" s="200" t="s">
        <v>116</v>
      </c>
      <c r="B33" s="200"/>
      <c r="C33" s="200"/>
      <c r="D33" s="200"/>
      <c r="E33" s="200"/>
      <c r="F33" s="200"/>
      <c r="G33" s="200"/>
      <c r="H33" s="200"/>
      <c r="I33" s="200"/>
      <c r="J33" s="200"/>
    </row>
    <row r="34" spans="1:10" s="208" customFormat="1" x14ac:dyDescent="0.3">
      <c r="A34" s="200" t="s">
        <v>117</v>
      </c>
    </row>
    <row r="35" spans="1:10" s="208" customFormat="1" x14ac:dyDescent="0.3">
      <c r="A35" s="200" t="s">
        <v>118</v>
      </c>
    </row>
    <row r="36" spans="1:10" s="82" customFormat="1" ht="24" customHeight="1" x14ac:dyDescent="0.3">
      <c r="A36" s="199" t="s">
        <v>119</v>
      </c>
      <c r="B36" s="206"/>
      <c r="C36" s="206"/>
      <c r="D36" s="206"/>
      <c r="E36" s="206"/>
      <c r="F36" s="206"/>
      <c r="G36" s="206"/>
      <c r="H36" s="206"/>
      <c r="I36" s="206"/>
      <c r="J36" s="206"/>
    </row>
    <row r="37" spans="1:10" s="82" customFormat="1" ht="30" customHeight="1" x14ac:dyDescent="0.3">
      <c r="A37" s="198" t="s">
        <v>151</v>
      </c>
      <c r="B37" s="198"/>
      <c r="C37" s="198"/>
      <c r="D37" s="198"/>
      <c r="E37" s="198"/>
      <c r="F37" s="198"/>
      <c r="G37" s="198"/>
      <c r="H37" s="198"/>
      <c r="I37" s="198"/>
      <c r="J37" s="198"/>
    </row>
    <row r="38" spans="1:10" s="47" customFormat="1" ht="13.8" x14ac:dyDescent="0.3">
      <c r="B38" s="34"/>
      <c r="C38" s="27"/>
    </row>
    <row r="39" spans="1:10" s="28" customFormat="1" ht="13.8" x14ac:dyDescent="0.3">
      <c r="A39" s="28" t="s">
        <v>76</v>
      </c>
      <c r="B39" s="29"/>
      <c r="C39" s="30"/>
      <c r="E39" s="28" t="s">
        <v>8</v>
      </c>
      <c r="I39" s="28" t="s">
        <v>2</v>
      </c>
    </row>
    <row r="40" spans="1:10" s="28" customFormat="1" ht="13.8" x14ac:dyDescent="0.3">
      <c r="B40" s="29"/>
      <c r="C40" s="30"/>
    </row>
  </sheetData>
  <mergeCells count="20">
    <mergeCell ref="A34:XFD34"/>
    <mergeCell ref="A35:XFD35"/>
    <mergeCell ref="A36:J36"/>
    <mergeCell ref="A37:J37"/>
    <mergeCell ref="A6:F6"/>
    <mergeCell ref="G6:J6"/>
    <mergeCell ref="A32:J32"/>
    <mergeCell ref="A33:J33"/>
    <mergeCell ref="A7:J7"/>
    <mergeCell ref="A11:J11"/>
    <mergeCell ref="A21:J21"/>
    <mergeCell ref="A30:J30"/>
    <mergeCell ref="A29:J29"/>
    <mergeCell ref="A31:XFD31"/>
    <mergeCell ref="A25:J25"/>
    <mergeCell ref="A5:B5"/>
    <mergeCell ref="A1:E1"/>
    <mergeCell ref="F1:J1"/>
    <mergeCell ref="A2:E2"/>
    <mergeCell ref="A3:E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12:J19 J22:J23" xr:uid="{00000000-0002-0000-0200-000000000000}">
      <formula1>1</formula1>
    </dataValidation>
  </dataValidations>
  <pageMargins left="0.62992125984251968" right="0.23622047244094491" top="0.74803149606299213" bottom="0.55118110236220474" header="0.31496062992125984" footer="0.31496062992125984"/>
  <pageSetup paperSize="9" fitToHeight="0" orientation="landscape" cellComments="asDisplayed"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J29"/>
  <sheetViews>
    <sheetView view="pageBreakPreview" topLeftCell="A7" zoomScale="120" zoomScaleNormal="120" zoomScaleSheetLayoutView="120" workbookViewId="0">
      <selection activeCell="F15" sqref="F15"/>
    </sheetView>
  </sheetViews>
  <sheetFormatPr defaultColWidth="9.33203125" defaultRowHeight="14.4" x14ac:dyDescent="0.3"/>
  <cols>
    <col min="1" max="1" width="4.44140625" style="10" customWidth="1"/>
    <col min="2" max="2" width="37.5546875" style="10" customWidth="1"/>
    <col min="3" max="3" width="7" style="10" customWidth="1"/>
    <col min="4" max="4" width="5" style="10" customWidth="1"/>
    <col min="5" max="5" width="19.6640625" style="10" customWidth="1"/>
    <col min="6" max="7" width="10.88671875" style="10" customWidth="1"/>
    <col min="8" max="8" width="11.6640625" style="10" customWidth="1"/>
    <col min="9" max="10" width="10.88671875" style="10" customWidth="1"/>
    <col min="11" max="16384" width="9.33203125" style="10"/>
  </cols>
  <sheetData>
    <row r="1" spans="1:10" x14ac:dyDescent="0.3">
      <c r="A1" s="196" t="s">
        <v>149</v>
      </c>
      <c r="B1" s="196"/>
      <c r="C1" s="196"/>
      <c r="D1" s="196"/>
      <c r="E1" s="196"/>
      <c r="F1" s="196" t="s">
        <v>178</v>
      </c>
      <c r="G1" s="196"/>
      <c r="H1" s="196"/>
      <c r="I1" s="196"/>
      <c r="J1" s="196"/>
    </row>
    <row r="2" spans="1:10" s="9" customFormat="1" ht="13.8" x14ac:dyDescent="0.3">
      <c r="A2" s="196" t="s">
        <v>146</v>
      </c>
      <c r="B2" s="196"/>
      <c r="C2" s="196"/>
      <c r="D2" s="196"/>
      <c r="E2" s="196"/>
      <c r="F2" s="91"/>
      <c r="G2" s="92"/>
      <c r="H2" s="93"/>
      <c r="I2" s="11"/>
      <c r="J2" s="94"/>
    </row>
    <row r="3" spans="1:10" x14ac:dyDescent="0.3">
      <c r="A3" s="196" t="s">
        <v>147</v>
      </c>
      <c r="B3" s="196"/>
      <c r="C3" s="196"/>
      <c r="D3" s="196"/>
      <c r="E3" s="196"/>
      <c r="F3" s="91"/>
      <c r="G3" s="92"/>
      <c r="H3" s="93"/>
      <c r="I3" s="11"/>
      <c r="J3" s="94"/>
    </row>
    <row r="4" spans="1:10" s="9" customFormat="1" ht="13.8" x14ac:dyDescent="0.3">
      <c r="A4" s="78"/>
      <c r="B4" s="78"/>
      <c r="C4" s="78"/>
      <c r="D4" s="78"/>
      <c r="E4" s="78"/>
      <c r="F4" s="91"/>
      <c r="G4" s="92"/>
      <c r="H4" s="93"/>
      <c r="I4" s="11"/>
      <c r="J4" s="94"/>
    </row>
    <row r="5" spans="1:10" s="12" customFormat="1" ht="60.75" customHeight="1" x14ac:dyDescent="0.3">
      <c r="A5" s="197" t="s">
        <v>292</v>
      </c>
      <c r="B5" s="197"/>
      <c r="C5" s="197"/>
      <c r="D5" s="88"/>
      <c r="E5" s="88"/>
      <c r="F5" s="91"/>
      <c r="G5" s="92"/>
      <c r="H5" s="93"/>
      <c r="I5" s="11"/>
      <c r="J5" s="94"/>
    </row>
    <row r="6" spans="1:10" s="9" customFormat="1" ht="9.75" customHeight="1" x14ac:dyDescent="0.15">
      <c r="A6" s="8"/>
      <c r="B6" s="8"/>
      <c r="C6" s="8"/>
      <c r="D6" s="119"/>
      <c r="E6" s="8"/>
      <c r="F6" s="8"/>
      <c r="G6" s="8"/>
      <c r="H6" s="8"/>
      <c r="I6" s="8"/>
      <c r="J6" s="8"/>
    </row>
    <row r="7" spans="1:10" ht="16.5" customHeight="1" x14ac:dyDescent="0.35">
      <c r="A7" s="209" t="s">
        <v>132</v>
      </c>
      <c r="B7" s="209"/>
      <c r="C7" s="209"/>
      <c r="D7" s="209"/>
      <c r="E7" s="209"/>
      <c r="F7" s="209"/>
      <c r="G7" s="209"/>
      <c r="H7" s="209"/>
      <c r="I7" s="209"/>
      <c r="J7" s="209"/>
    </row>
    <row r="8" spans="1:10" s="9" customFormat="1" ht="15" customHeight="1" x14ac:dyDescent="0.15">
      <c r="B8" s="96"/>
      <c r="C8" s="96"/>
    </row>
    <row r="9" spans="1:10" s="12" customFormat="1" ht="49.5" customHeight="1" x14ac:dyDescent="0.2">
      <c r="A9" s="53" t="s">
        <v>3</v>
      </c>
      <c r="B9" s="53" t="s">
        <v>4</v>
      </c>
      <c r="C9" s="54" t="s">
        <v>5</v>
      </c>
      <c r="D9" s="54" t="s">
        <v>45</v>
      </c>
      <c r="E9" s="35" t="s">
        <v>6</v>
      </c>
      <c r="F9" s="35" t="s">
        <v>38</v>
      </c>
      <c r="G9" s="35" t="s">
        <v>39</v>
      </c>
      <c r="H9" s="35" t="s">
        <v>75</v>
      </c>
      <c r="I9" s="35" t="s">
        <v>42</v>
      </c>
      <c r="J9" s="35" t="s">
        <v>113</v>
      </c>
    </row>
    <row r="10" spans="1:10" s="12" customFormat="1" ht="10.8" x14ac:dyDescent="0.2">
      <c r="A10" s="55">
        <v>1</v>
      </c>
      <c r="B10" s="55">
        <v>2</v>
      </c>
      <c r="C10" s="36">
        <v>3</v>
      </c>
      <c r="D10" s="36">
        <v>4</v>
      </c>
      <c r="E10" s="36">
        <v>5</v>
      </c>
      <c r="F10" s="36">
        <v>6</v>
      </c>
      <c r="G10" s="56" t="s">
        <v>40</v>
      </c>
      <c r="H10" s="36" t="s">
        <v>41</v>
      </c>
      <c r="I10" s="56" t="s">
        <v>43</v>
      </c>
      <c r="J10" s="36">
        <v>10</v>
      </c>
    </row>
    <row r="11" spans="1:10" s="77" customFormat="1" ht="15" customHeight="1" x14ac:dyDescent="0.25">
      <c r="A11" s="195" t="s">
        <v>162</v>
      </c>
      <c r="B11" s="195"/>
      <c r="C11" s="195"/>
      <c r="D11" s="195"/>
      <c r="E11" s="195"/>
      <c r="F11" s="195"/>
      <c r="G11" s="195"/>
      <c r="H11" s="195"/>
      <c r="I11" s="195"/>
      <c r="J11" s="195"/>
    </row>
    <row r="12" spans="1:10" s="77" customFormat="1" ht="30" customHeight="1" x14ac:dyDescent="0.25">
      <c r="A12" s="67">
        <v>1</v>
      </c>
      <c r="B12" s="46" t="s">
        <v>629</v>
      </c>
      <c r="C12" s="73">
        <v>120000</v>
      </c>
      <c r="D12" s="67" t="s">
        <v>324</v>
      </c>
      <c r="E12" s="45"/>
      <c r="F12" s="171"/>
      <c r="G12" s="75">
        <f>C12*ROUND(F12,4)</f>
        <v>0</v>
      </c>
      <c r="H12" s="75">
        <f>G12*0.095</f>
        <v>0</v>
      </c>
      <c r="I12" s="75">
        <f>G12+H12</f>
        <v>0</v>
      </c>
      <c r="J12" s="76"/>
    </row>
    <row r="13" spans="1:10" s="77" customFormat="1" ht="20.100000000000001" customHeight="1" x14ac:dyDescent="0.25">
      <c r="A13" s="31"/>
      <c r="B13" s="32" t="s">
        <v>54</v>
      </c>
      <c r="C13" s="44" t="s">
        <v>7</v>
      </c>
      <c r="D13" s="44" t="s">
        <v>7</v>
      </c>
      <c r="E13" s="44" t="s">
        <v>7</v>
      </c>
      <c r="F13" s="44" t="s">
        <v>7</v>
      </c>
      <c r="G13" s="102">
        <f>SUM(G12)</f>
        <v>0</v>
      </c>
      <c r="H13" s="102">
        <f t="shared" ref="H13:I13" si="0">SUM(H12)</f>
        <v>0</v>
      </c>
      <c r="I13" s="102">
        <f t="shared" si="0"/>
        <v>0</v>
      </c>
      <c r="J13" s="103">
        <f>SUM(J12)</f>
        <v>0</v>
      </c>
    </row>
    <row r="14" spans="1:10" s="77" customFormat="1" ht="15" customHeight="1" x14ac:dyDescent="0.25">
      <c r="A14" s="191" t="s">
        <v>110</v>
      </c>
      <c r="B14" s="192"/>
      <c r="C14" s="192"/>
      <c r="D14" s="192"/>
      <c r="E14" s="192"/>
      <c r="F14" s="192"/>
      <c r="G14" s="192"/>
      <c r="H14" s="192"/>
      <c r="I14" s="192"/>
      <c r="J14" s="192"/>
    </row>
    <row r="15" spans="1:10" s="77" customFormat="1" ht="30" customHeight="1" x14ac:dyDescent="0.25">
      <c r="A15" s="67">
        <v>1</v>
      </c>
      <c r="B15" s="46" t="s">
        <v>637</v>
      </c>
      <c r="C15" s="73">
        <v>3000</v>
      </c>
      <c r="D15" s="67" t="s">
        <v>324</v>
      </c>
      <c r="E15" s="45"/>
      <c r="F15" s="171"/>
      <c r="G15" s="75">
        <f>C15*ROUND(F15,4)</f>
        <v>0</v>
      </c>
      <c r="H15" s="75">
        <f t="shared" ref="H15" si="1">G15*0.095</f>
        <v>0</v>
      </c>
      <c r="I15" s="75">
        <f t="shared" ref="I15" si="2">G15+H15</f>
        <v>0</v>
      </c>
      <c r="J15" s="76" t="s">
        <v>7</v>
      </c>
    </row>
    <row r="16" spans="1:10" s="77" customFormat="1" ht="20.100000000000001" customHeight="1" x14ac:dyDescent="0.25">
      <c r="A16" s="31"/>
      <c r="B16" s="32" t="s">
        <v>73</v>
      </c>
      <c r="C16" s="44" t="s">
        <v>7</v>
      </c>
      <c r="D16" s="44" t="s">
        <v>7</v>
      </c>
      <c r="E16" s="44" t="s">
        <v>7</v>
      </c>
      <c r="F16" s="44" t="s">
        <v>7</v>
      </c>
      <c r="G16" s="102">
        <f>SUM(G15)</f>
        <v>0</v>
      </c>
      <c r="H16" s="102">
        <f t="shared" ref="H16:J16" si="3">SUM(H15)</f>
        <v>0</v>
      </c>
      <c r="I16" s="102">
        <f t="shared" si="3"/>
        <v>0</v>
      </c>
      <c r="J16" s="103">
        <f t="shared" si="3"/>
        <v>0</v>
      </c>
    </row>
    <row r="17" spans="1:10" s="136" customFormat="1" ht="17.100000000000001" customHeight="1" x14ac:dyDescent="0.3"/>
    <row r="18" spans="1:10" s="47" customFormat="1" ht="15" customHeight="1" x14ac:dyDescent="0.3">
      <c r="A18" s="211" t="s">
        <v>44</v>
      </c>
      <c r="B18" s="211"/>
      <c r="C18" s="211"/>
      <c r="D18" s="211"/>
      <c r="E18" s="211"/>
      <c r="F18" s="211"/>
      <c r="G18" s="211"/>
      <c r="H18" s="211"/>
      <c r="I18" s="211"/>
      <c r="J18" s="211"/>
    </row>
    <row r="19" spans="1:10" s="47" customFormat="1" ht="23.25" customHeight="1" x14ac:dyDescent="0.3">
      <c r="A19" s="194" t="s">
        <v>114</v>
      </c>
      <c r="B19" s="206"/>
      <c r="C19" s="206"/>
      <c r="D19" s="206"/>
      <c r="E19" s="206"/>
      <c r="F19" s="206"/>
      <c r="G19" s="206"/>
      <c r="H19" s="206"/>
      <c r="I19" s="206"/>
      <c r="J19" s="206"/>
    </row>
    <row r="20" spans="1:10" s="210" customFormat="1" ht="12.75" customHeight="1" x14ac:dyDescent="0.3">
      <c r="A20" s="194" t="s">
        <v>144</v>
      </c>
    </row>
    <row r="21" spans="1:10" s="33" customFormat="1" ht="12.75" customHeight="1" x14ac:dyDescent="0.3">
      <c r="A21" s="200" t="s">
        <v>115</v>
      </c>
      <c r="B21" s="200"/>
      <c r="C21" s="200"/>
      <c r="D21" s="200"/>
      <c r="E21" s="200"/>
      <c r="F21" s="200"/>
      <c r="G21" s="200"/>
      <c r="H21" s="200"/>
      <c r="I21" s="200"/>
      <c r="J21" s="200"/>
    </row>
    <row r="22" spans="1:10" s="33" customFormat="1" ht="15" customHeight="1" x14ac:dyDescent="0.3">
      <c r="A22" s="200" t="s">
        <v>116</v>
      </c>
      <c r="B22" s="200"/>
      <c r="C22" s="200"/>
      <c r="D22" s="200"/>
      <c r="E22" s="200"/>
      <c r="F22" s="200"/>
      <c r="G22" s="200"/>
      <c r="H22" s="200"/>
      <c r="I22" s="200"/>
      <c r="J22" s="200"/>
    </row>
    <row r="23" spans="1:10" s="208" customFormat="1" ht="15" customHeight="1" x14ac:dyDescent="0.3">
      <c r="A23" s="200" t="s">
        <v>117</v>
      </c>
    </row>
    <row r="24" spans="1:10" s="208" customFormat="1" ht="15" customHeight="1" x14ac:dyDescent="0.3">
      <c r="A24" s="200" t="s">
        <v>118</v>
      </c>
    </row>
    <row r="25" spans="1:10" s="82" customFormat="1" ht="24.75" customHeight="1" x14ac:dyDescent="0.3">
      <c r="A25" s="199" t="s">
        <v>119</v>
      </c>
      <c r="B25" s="206"/>
      <c r="C25" s="206"/>
      <c r="D25" s="206"/>
      <c r="E25" s="206"/>
      <c r="F25" s="206"/>
      <c r="G25" s="206"/>
      <c r="H25" s="206"/>
      <c r="I25" s="206"/>
      <c r="J25" s="206"/>
    </row>
    <row r="26" spans="1:10" s="82" customFormat="1" ht="48.75" customHeight="1" x14ac:dyDescent="0.3">
      <c r="A26" s="198" t="s">
        <v>152</v>
      </c>
      <c r="B26" s="198"/>
      <c r="C26" s="198"/>
      <c r="D26" s="198"/>
      <c r="E26" s="198"/>
      <c r="F26" s="198"/>
      <c r="G26" s="198"/>
      <c r="H26" s="198"/>
      <c r="I26" s="198"/>
      <c r="J26" s="198"/>
    </row>
    <row r="27" spans="1:10" s="47" customFormat="1" ht="20.25" customHeight="1" x14ac:dyDescent="0.3">
      <c r="B27" s="34"/>
      <c r="C27" s="27"/>
    </row>
    <row r="28" spans="1:10" s="28" customFormat="1" ht="13.8" x14ac:dyDescent="0.3">
      <c r="A28" s="28" t="s">
        <v>76</v>
      </c>
      <c r="B28" s="29"/>
      <c r="C28" s="30"/>
      <c r="E28" s="28" t="s">
        <v>8</v>
      </c>
      <c r="I28" s="28" t="s">
        <v>2</v>
      </c>
    </row>
    <row r="29" spans="1:10" s="28" customFormat="1" ht="13.8" x14ac:dyDescent="0.3">
      <c r="B29" s="29"/>
      <c r="C29" s="30"/>
    </row>
  </sheetData>
  <mergeCells count="17">
    <mergeCell ref="A23:XFD23"/>
    <mergeCell ref="A24:XFD24"/>
    <mergeCell ref="A25:J25"/>
    <mergeCell ref="A26:J26"/>
    <mergeCell ref="A19:J19"/>
    <mergeCell ref="A21:J21"/>
    <mergeCell ref="A22:J22"/>
    <mergeCell ref="A11:J11"/>
    <mergeCell ref="A7:J7"/>
    <mergeCell ref="A14:J14"/>
    <mergeCell ref="A18:J18"/>
    <mergeCell ref="A20:XFD20"/>
    <mergeCell ref="A1:E1"/>
    <mergeCell ref="F1:J1"/>
    <mergeCell ref="A2:E2"/>
    <mergeCell ref="A3:E3"/>
    <mergeCell ref="A5:C5"/>
  </mergeCells>
  <dataValidations count="2">
    <dataValidation operator="equal" allowBlank="1" showInputMessage="1" showErrorMessage="1" error="V celico vnesete vrednost &quot;1&quot; za živila, ki jih ponujate v shemi kakovosti. Če ta zahteva ni izpolnjena, NE vnašate ničesar." sqref="J15" xr:uid="{00000000-0002-0000-0300-000000000000}"/>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so uvrščena v shemo kakovosti." sqref="J12" xr:uid="{00000000-0002-0000-0300-000001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J199"/>
  <sheetViews>
    <sheetView view="pageBreakPreview" topLeftCell="A92" zoomScale="120" zoomScaleNormal="120" zoomScaleSheetLayoutView="120" workbookViewId="0">
      <selection activeCell="F103" sqref="F103"/>
    </sheetView>
  </sheetViews>
  <sheetFormatPr defaultColWidth="9.33203125" defaultRowHeight="14.4" x14ac:dyDescent="0.3"/>
  <cols>
    <col min="1" max="1" width="3.5546875" style="10" customWidth="1"/>
    <col min="2" max="2" width="37.6640625" style="10" customWidth="1"/>
    <col min="3" max="3" width="7.5546875" style="10" customWidth="1"/>
    <col min="4" max="4" width="4.44140625" style="10" customWidth="1"/>
    <col min="5" max="5" width="19.6640625" style="10" customWidth="1"/>
    <col min="6" max="7" width="10.6640625" style="10" customWidth="1"/>
    <col min="8" max="8" width="11.33203125" style="10" customWidth="1"/>
    <col min="9" max="10" width="10.6640625" style="10" customWidth="1"/>
    <col min="11" max="16384" width="9.33203125" style="10"/>
  </cols>
  <sheetData>
    <row r="1" spans="1:10" x14ac:dyDescent="0.3">
      <c r="A1" s="196" t="s">
        <v>149</v>
      </c>
      <c r="B1" s="196"/>
      <c r="C1" s="196"/>
      <c r="D1" s="196"/>
      <c r="E1" s="196"/>
      <c r="F1" s="196" t="s">
        <v>178</v>
      </c>
      <c r="G1" s="196"/>
      <c r="H1" s="196"/>
      <c r="I1" s="196"/>
      <c r="J1" s="196"/>
    </row>
    <row r="2" spans="1:10" s="9" customFormat="1" ht="13.8" x14ac:dyDescent="0.3">
      <c r="A2" s="196" t="s">
        <v>146</v>
      </c>
      <c r="B2" s="196"/>
      <c r="C2" s="196"/>
      <c r="D2" s="196"/>
      <c r="E2" s="196"/>
      <c r="F2" s="91"/>
      <c r="G2" s="92"/>
      <c r="H2" s="93"/>
      <c r="I2" s="11"/>
      <c r="J2" s="94"/>
    </row>
    <row r="3" spans="1:10" x14ac:dyDescent="0.3">
      <c r="A3" s="196" t="s">
        <v>147</v>
      </c>
      <c r="B3" s="196"/>
      <c r="C3" s="196"/>
      <c r="D3" s="196"/>
      <c r="E3" s="196"/>
      <c r="F3" s="91"/>
      <c r="G3" s="92"/>
      <c r="H3" s="93"/>
      <c r="I3" s="11"/>
      <c r="J3" s="94"/>
    </row>
    <row r="4" spans="1:10" s="9" customFormat="1" ht="13.8" x14ac:dyDescent="0.3">
      <c r="A4" s="78"/>
      <c r="B4" s="78"/>
      <c r="C4" s="78"/>
      <c r="D4" s="78"/>
      <c r="E4" s="78"/>
      <c r="F4" s="91"/>
      <c r="G4" s="92"/>
      <c r="H4" s="93"/>
      <c r="I4" s="11"/>
      <c r="J4" s="94"/>
    </row>
    <row r="5" spans="1:10" s="12" customFormat="1" ht="60.75" customHeight="1" x14ac:dyDescent="0.3">
      <c r="A5" s="197" t="s">
        <v>469</v>
      </c>
      <c r="B5" s="197"/>
      <c r="C5" s="88"/>
      <c r="D5" s="88"/>
      <c r="E5" s="88"/>
      <c r="F5" s="91"/>
      <c r="G5" s="92"/>
      <c r="H5" s="93"/>
      <c r="I5" s="11"/>
      <c r="J5" s="94"/>
    </row>
    <row r="6" spans="1:10" s="9" customFormat="1" ht="12.75" customHeight="1" x14ac:dyDescent="0.15"/>
    <row r="7" spans="1:10" s="137" customFormat="1" ht="17.25" customHeight="1" x14ac:dyDescent="0.35">
      <c r="A7" s="193" t="s">
        <v>245</v>
      </c>
      <c r="B7" s="193"/>
      <c r="C7" s="193"/>
      <c r="D7" s="193"/>
      <c r="E7" s="193"/>
      <c r="F7" s="193"/>
      <c r="G7" s="193"/>
      <c r="H7" s="193"/>
      <c r="I7" s="193"/>
      <c r="J7" s="193"/>
    </row>
    <row r="8" spans="1:10" s="9" customFormat="1" ht="12.75" customHeight="1" x14ac:dyDescent="0.15"/>
    <row r="9" spans="1:10" s="12" customFormat="1" ht="49.5" customHeight="1" x14ac:dyDescent="0.2">
      <c r="A9" s="53" t="s">
        <v>3</v>
      </c>
      <c r="B9" s="53" t="s">
        <v>4</v>
      </c>
      <c r="C9" s="54" t="s">
        <v>5</v>
      </c>
      <c r="D9" s="54" t="s">
        <v>45</v>
      </c>
      <c r="E9" s="35" t="s">
        <v>6</v>
      </c>
      <c r="F9" s="35" t="s">
        <v>38</v>
      </c>
      <c r="G9" s="35" t="s">
        <v>39</v>
      </c>
      <c r="H9" s="35" t="s">
        <v>75</v>
      </c>
      <c r="I9" s="35" t="s">
        <v>42</v>
      </c>
      <c r="J9" s="35" t="s">
        <v>113</v>
      </c>
    </row>
    <row r="10" spans="1:10" s="12" customFormat="1" ht="12" customHeight="1" x14ac:dyDescent="0.2">
      <c r="A10" s="55">
        <v>1</v>
      </c>
      <c r="B10" s="55">
        <v>2</v>
      </c>
      <c r="C10" s="36">
        <v>3</v>
      </c>
      <c r="D10" s="36">
        <v>4</v>
      </c>
      <c r="E10" s="36">
        <v>5</v>
      </c>
      <c r="F10" s="36">
        <v>6</v>
      </c>
      <c r="G10" s="56" t="s">
        <v>40</v>
      </c>
      <c r="H10" s="36" t="s">
        <v>41</v>
      </c>
      <c r="I10" s="56" t="s">
        <v>43</v>
      </c>
      <c r="J10" s="36">
        <v>10</v>
      </c>
    </row>
    <row r="11" spans="1:10" s="77" customFormat="1" ht="15" customHeight="1" x14ac:dyDescent="0.25">
      <c r="A11" s="191" t="s">
        <v>470</v>
      </c>
      <c r="B11" s="192"/>
      <c r="C11" s="192"/>
      <c r="D11" s="192"/>
      <c r="E11" s="192"/>
      <c r="F11" s="192"/>
      <c r="G11" s="192"/>
      <c r="H11" s="192"/>
      <c r="I11" s="192"/>
      <c r="J11" s="192"/>
    </row>
    <row r="12" spans="1:10" s="77" customFormat="1" ht="20.100000000000001" customHeight="1" x14ac:dyDescent="0.25">
      <c r="A12" s="67">
        <v>1</v>
      </c>
      <c r="B12" s="46" t="s">
        <v>47</v>
      </c>
      <c r="C12" s="73">
        <v>500</v>
      </c>
      <c r="D12" s="67" t="s">
        <v>1</v>
      </c>
      <c r="E12" s="67" t="s">
        <v>7</v>
      </c>
      <c r="F12" s="171"/>
      <c r="G12" s="75">
        <f>C12*ROUND(F12,4)</f>
        <v>0</v>
      </c>
      <c r="H12" s="75">
        <f>G12*0.095</f>
        <v>0</v>
      </c>
      <c r="I12" s="75">
        <f>G12+H12</f>
        <v>0</v>
      </c>
      <c r="J12" s="76"/>
    </row>
    <row r="13" spans="1:10" s="77" customFormat="1" ht="20.100000000000001" customHeight="1" x14ac:dyDescent="0.25">
      <c r="A13" s="67">
        <v>2</v>
      </c>
      <c r="B13" s="46" t="s">
        <v>46</v>
      </c>
      <c r="C13" s="73">
        <v>300</v>
      </c>
      <c r="D13" s="67" t="s">
        <v>1</v>
      </c>
      <c r="E13" s="67" t="s">
        <v>7</v>
      </c>
      <c r="F13" s="171"/>
      <c r="G13" s="75">
        <f t="shared" ref="G13:G58" si="0">C13*ROUND(F13,4)</f>
        <v>0</v>
      </c>
      <c r="H13" s="75">
        <f t="shared" ref="H13:H58" si="1">G13*0.095</f>
        <v>0</v>
      </c>
      <c r="I13" s="75">
        <f t="shared" ref="I13:I58" si="2">G13+H13</f>
        <v>0</v>
      </c>
      <c r="J13" s="76"/>
    </row>
    <row r="14" spans="1:10" s="77" customFormat="1" ht="20.100000000000001" customHeight="1" x14ac:dyDescent="0.25">
      <c r="A14" s="67">
        <v>3</v>
      </c>
      <c r="B14" s="46" t="s">
        <v>11</v>
      </c>
      <c r="C14" s="73">
        <v>400</v>
      </c>
      <c r="D14" s="67" t="s">
        <v>1</v>
      </c>
      <c r="E14" s="67" t="s">
        <v>7</v>
      </c>
      <c r="F14" s="171"/>
      <c r="G14" s="75">
        <f t="shared" si="0"/>
        <v>0</v>
      </c>
      <c r="H14" s="75">
        <f t="shared" si="1"/>
        <v>0</v>
      </c>
      <c r="I14" s="75">
        <f t="shared" si="2"/>
        <v>0</v>
      </c>
      <c r="J14" s="76"/>
    </row>
    <row r="15" spans="1:10" s="77" customFormat="1" ht="20.100000000000001" customHeight="1" x14ac:dyDescent="0.25">
      <c r="A15" s="67">
        <v>4</v>
      </c>
      <c r="B15" s="46" t="s">
        <v>10</v>
      </c>
      <c r="C15" s="73">
        <v>100</v>
      </c>
      <c r="D15" s="67" t="s">
        <v>1</v>
      </c>
      <c r="E15" s="67" t="s">
        <v>7</v>
      </c>
      <c r="F15" s="171"/>
      <c r="G15" s="75">
        <f t="shared" si="0"/>
        <v>0</v>
      </c>
      <c r="H15" s="75">
        <f t="shared" si="1"/>
        <v>0</v>
      </c>
      <c r="I15" s="75">
        <f t="shared" si="2"/>
        <v>0</v>
      </c>
      <c r="J15" s="76"/>
    </row>
    <row r="16" spans="1:10" s="77" customFormat="1" ht="20.100000000000001" customHeight="1" x14ac:dyDescent="0.25">
      <c r="A16" s="67">
        <v>5</v>
      </c>
      <c r="B16" s="46" t="s">
        <v>97</v>
      </c>
      <c r="C16" s="73">
        <v>50</v>
      </c>
      <c r="D16" s="67" t="s">
        <v>1</v>
      </c>
      <c r="E16" s="67" t="s">
        <v>7</v>
      </c>
      <c r="F16" s="171"/>
      <c r="G16" s="75">
        <f t="shared" si="0"/>
        <v>0</v>
      </c>
      <c r="H16" s="75">
        <f t="shared" si="1"/>
        <v>0</v>
      </c>
      <c r="I16" s="75">
        <f t="shared" si="2"/>
        <v>0</v>
      </c>
      <c r="J16" s="76"/>
    </row>
    <row r="17" spans="1:10" s="77" customFormat="1" ht="20.100000000000001" customHeight="1" x14ac:dyDescent="0.25">
      <c r="A17" s="67">
        <v>6</v>
      </c>
      <c r="B17" s="46" t="s">
        <v>633</v>
      </c>
      <c r="C17" s="73">
        <v>200</v>
      </c>
      <c r="D17" s="67" t="s">
        <v>1</v>
      </c>
      <c r="E17" s="67" t="s">
        <v>7</v>
      </c>
      <c r="F17" s="171"/>
      <c r="G17" s="75">
        <f t="shared" si="0"/>
        <v>0</v>
      </c>
      <c r="H17" s="75">
        <f t="shared" si="1"/>
        <v>0</v>
      </c>
      <c r="I17" s="75">
        <f t="shared" si="2"/>
        <v>0</v>
      </c>
      <c r="J17" s="76"/>
    </row>
    <row r="18" spans="1:10" s="77" customFormat="1" ht="20.100000000000001" customHeight="1" x14ac:dyDescent="0.25">
      <c r="A18" s="67">
        <v>7</v>
      </c>
      <c r="B18" s="46" t="s">
        <v>13</v>
      </c>
      <c r="C18" s="73">
        <v>80</v>
      </c>
      <c r="D18" s="67" t="s">
        <v>1</v>
      </c>
      <c r="E18" s="67" t="s">
        <v>7</v>
      </c>
      <c r="F18" s="171"/>
      <c r="G18" s="75">
        <f t="shared" si="0"/>
        <v>0</v>
      </c>
      <c r="H18" s="75">
        <f t="shared" si="1"/>
        <v>0</v>
      </c>
      <c r="I18" s="75">
        <f t="shared" si="2"/>
        <v>0</v>
      </c>
      <c r="J18" s="76"/>
    </row>
    <row r="19" spans="1:10" s="77" customFormat="1" ht="20.100000000000001" customHeight="1" x14ac:dyDescent="0.25">
      <c r="A19" s="67">
        <v>8</v>
      </c>
      <c r="B19" s="46" t="s">
        <v>600</v>
      </c>
      <c r="C19" s="73">
        <v>300</v>
      </c>
      <c r="D19" s="67" t="s">
        <v>1</v>
      </c>
      <c r="E19" s="67" t="s">
        <v>7</v>
      </c>
      <c r="F19" s="171"/>
      <c r="G19" s="75">
        <f t="shared" si="0"/>
        <v>0</v>
      </c>
      <c r="H19" s="75">
        <f t="shared" si="1"/>
        <v>0</v>
      </c>
      <c r="I19" s="75">
        <f t="shared" si="2"/>
        <v>0</v>
      </c>
      <c r="J19" s="76"/>
    </row>
    <row r="20" spans="1:10" s="77" customFormat="1" ht="20.100000000000001" customHeight="1" x14ac:dyDescent="0.25">
      <c r="A20" s="67">
        <v>9</v>
      </c>
      <c r="B20" s="46" t="s">
        <v>484</v>
      </c>
      <c r="C20" s="73">
        <v>400</v>
      </c>
      <c r="D20" s="67" t="s">
        <v>1</v>
      </c>
      <c r="E20" s="67" t="s">
        <v>7</v>
      </c>
      <c r="F20" s="171"/>
      <c r="G20" s="75">
        <f t="shared" si="0"/>
        <v>0</v>
      </c>
      <c r="H20" s="75">
        <f t="shared" si="1"/>
        <v>0</v>
      </c>
      <c r="I20" s="75">
        <f t="shared" si="2"/>
        <v>0</v>
      </c>
      <c r="J20" s="76"/>
    </row>
    <row r="21" spans="1:10" s="77" customFormat="1" ht="20.100000000000001" customHeight="1" x14ac:dyDescent="0.25">
      <c r="A21" s="67">
        <v>10</v>
      </c>
      <c r="B21" s="46" t="s">
        <v>485</v>
      </c>
      <c r="C21" s="73">
        <v>400</v>
      </c>
      <c r="D21" s="67" t="s">
        <v>1</v>
      </c>
      <c r="E21" s="67" t="s">
        <v>7</v>
      </c>
      <c r="F21" s="171"/>
      <c r="G21" s="75">
        <f t="shared" si="0"/>
        <v>0</v>
      </c>
      <c r="H21" s="75">
        <f t="shared" si="1"/>
        <v>0</v>
      </c>
      <c r="I21" s="75">
        <f t="shared" si="2"/>
        <v>0</v>
      </c>
      <c r="J21" s="76"/>
    </row>
    <row r="22" spans="1:10" s="77" customFormat="1" ht="20.100000000000001" customHeight="1" x14ac:dyDescent="0.25">
      <c r="A22" s="67">
        <v>11</v>
      </c>
      <c r="B22" s="46" t="s">
        <v>592</v>
      </c>
      <c r="C22" s="73">
        <v>100</v>
      </c>
      <c r="D22" s="67" t="s">
        <v>1</v>
      </c>
      <c r="E22" s="67" t="s">
        <v>7</v>
      </c>
      <c r="F22" s="171"/>
      <c r="G22" s="75">
        <f t="shared" si="0"/>
        <v>0</v>
      </c>
      <c r="H22" s="75">
        <f t="shared" si="1"/>
        <v>0</v>
      </c>
      <c r="I22" s="75">
        <f t="shared" si="2"/>
        <v>0</v>
      </c>
      <c r="J22" s="76"/>
    </row>
    <row r="23" spans="1:10" s="77" customFormat="1" ht="20.100000000000001" customHeight="1" x14ac:dyDescent="0.25">
      <c r="A23" s="67">
        <v>12</v>
      </c>
      <c r="B23" s="46" t="s">
        <v>202</v>
      </c>
      <c r="C23" s="73">
        <v>2500</v>
      </c>
      <c r="D23" s="67" t="s">
        <v>1</v>
      </c>
      <c r="E23" s="67" t="s">
        <v>7</v>
      </c>
      <c r="F23" s="171"/>
      <c r="G23" s="75">
        <f t="shared" si="0"/>
        <v>0</v>
      </c>
      <c r="H23" s="75">
        <f t="shared" si="1"/>
        <v>0</v>
      </c>
      <c r="I23" s="75">
        <f t="shared" si="2"/>
        <v>0</v>
      </c>
      <c r="J23" s="76"/>
    </row>
    <row r="24" spans="1:10" s="77" customFormat="1" ht="30" customHeight="1" x14ac:dyDescent="0.25">
      <c r="A24" s="67">
        <v>13</v>
      </c>
      <c r="B24" s="46" t="s">
        <v>632</v>
      </c>
      <c r="C24" s="73">
        <v>800</v>
      </c>
      <c r="D24" s="67" t="s">
        <v>1</v>
      </c>
      <c r="E24" s="67" t="s">
        <v>7</v>
      </c>
      <c r="F24" s="171"/>
      <c r="G24" s="75">
        <f t="shared" si="0"/>
        <v>0</v>
      </c>
      <c r="H24" s="75">
        <f t="shared" si="1"/>
        <v>0</v>
      </c>
      <c r="I24" s="75">
        <f t="shared" si="2"/>
        <v>0</v>
      </c>
      <c r="J24" s="76"/>
    </row>
    <row r="25" spans="1:10" s="77" customFormat="1" ht="20.100000000000001" customHeight="1" x14ac:dyDescent="0.25">
      <c r="A25" s="67">
        <v>14</v>
      </c>
      <c r="B25" s="46" t="s">
        <v>14</v>
      </c>
      <c r="C25" s="73">
        <v>80</v>
      </c>
      <c r="D25" s="67" t="s">
        <v>1</v>
      </c>
      <c r="E25" s="67" t="s">
        <v>7</v>
      </c>
      <c r="F25" s="171"/>
      <c r="G25" s="75">
        <f t="shared" si="0"/>
        <v>0</v>
      </c>
      <c r="H25" s="75">
        <f t="shared" si="1"/>
        <v>0</v>
      </c>
      <c r="I25" s="75">
        <f t="shared" si="2"/>
        <v>0</v>
      </c>
      <c r="J25" s="76"/>
    </row>
    <row r="26" spans="1:10" s="77" customFormat="1" ht="20.100000000000001" customHeight="1" x14ac:dyDescent="0.25">
      <c r="A26" s="67">
        <v>15</v>
      </c>
      <c r="B26" s="46" t="s">
        <v>15</v>
      </c>
      <c r="C26" s="73">
        <v>2500</v>
      </c>
      <c r="D26" s="67" t="s">
        <v>1</v>
      </c>
      <c r="E26" s="67" t="s">
        <v>7</v>
      </c>
      <c r="F26" s="171"/>
      <c r="G26" s="75">
        <f t="shared" si="0"/>
        <v>0</v>
      </c>
      <c r="H26" s="75">
        <f t="shared" si="1"/>
        <v>0</v>
      </c>
      <c r="I26" s="75">
        <f t="shared" si="2"/>
        <v>0</v>
      </c>
      <c r="J26" s="76"/>
    </row>
    <row r="27" spans="1:10" s="77" customFormat="1" ht="20.100000000000001" customHeight="1" x14ac:dyDescent="0.25">
      <c r="A27" s="67">
        <v>16</v>
      </c>
      <c r="B27" s="46" t="s">
        <v>98</v>
      </c>
      <c r="C27" s="73">
        <v>300</v>
      </c>
      <c r="D27" s="67" t="s">
        <v>1</v>
      </c>
      <c r="E27" s="67" t="s">
        <v>7</v>
      </c>
      <c r="F27" s="171"/>
      <c r="G27" s="75">
        <f t="shared" si="0"/>
        <v>0</v>
      </c>
      <c r="H27" s="75">
        <f t="shared" si="1"/>
        <v>0</v>
      </c>
      <c r="I27" s="75">
        <f t="shared" si="2"/>
        <v>0</v>
      </c>
      <c r="J27" s="76"/>
    </row>
    <row r="28" spans="1:10" s="77" customFormat="1" ht="20.100000000000001" customHeight="1" x14ac:dyDescent="0.25">
      <c r="A28" s="67">
        <v>17</v>
      </c>
      <c r="B28" s="46" t="s">
        <v>486</v>
      </c>
      <c r="C28" s="73">
        <v>500</v>
      </c>
      <c r="D28" s="67" t="s">
        <v>1</v>
      </c>
      <c r="E28" s="67" t="s">
        <v>7</v>
      </c>
      <c r="F28" s="171"/>
      <c r="G28" s="75">
        <f t="shared" si="0"/>
        <v>0</v>
      </c>
      <c r="H28" s="75">
        <f t="shared" si="1"/>
        <v>0</v>
      </c>
      <c r="I28" s="75">
        <f t="shared" si="2"/>
        <v>0</v>
      </c>
      <c r="J28" s="76"/>
    </row>
    <row r="29" spans="1:10" s="77" customFormat="1" ht="30" customHeight="1" x14ac:dyDescent="0.25">
      <c r="A29" s="67">
        <v>18</v>
      </c>
      <c r="B29" s="46" t="s">
        <v>112</v>
      </c>
      <c r="C29" s="73">
        <v>500</v>
      </c>
      <c r="D29" s="67" t="s">
        <v>1</v>
      </c>
      <c r="E29" s="67" t="s">
        <v>7</v>
      </c>
      <c r="F29" s="171"/>
      <c r="G29" s="75">
        <f t="shared" si="0"/>
        <v>0</v>
      </c>
      <c r="H29" s="75">
        <f t="shared" si="1"/>
        <v>0</v>
      </c>
      <c r="I29" s="75">
        <f t="shared" si="2"/>
        <v>0</v>
      </c>
      <c r="J29" s="76"/>
    </row>
    <row r="30" spans="1:10" s="77" customFormat="1" ht="30" customHeight="1" x14ac:dyDescent="0.25">
      <c r="A30" s="67">
        <v>19</v>
      </c>
      <c r="B30" s="46" t="s">
        <v>111</v>
      </c>
      <c r="C30" s="73">
        <v>900</v>
      </c>
      <c r="D30" s="67" t="s">
        <v>1</v>
      </c>
      <c r="E30" s="67" t="s">
        <v>7</v>
      </c>
      <c r="F30" s="171"/>
      <c r="G30" s="75">
        <f t="shared" si="0"/>
        <v>0</v>
      </c>
      <c r="H30" s="75">
        <f t="shared" si="1"/>
        <v>0</v>
      </c>
      <c r="I30" s="75">
        <f t="shared" si="2"/>
        <v>0</v>
      </c>
      <c r="J30" s="76"/>
    </row>
    <row r="31" spans="1:10" s="77" customFormat="1" ht="20.100000000000001" customHeight="1" x14ac:dyDescent="0.25">
      <c r="A31" s="67">
        <v>20</v>
      </c>
      <c r="B31" s="46" t="s">
        <v>635</v>
      </c>
      <c r="C31" s="73">
        <v>500</v>
      </c>
      <c r="D31" s="67" t="s">
        <v>1</v>
      </c>
      <c r="E31" s="67" t="s">
        <v>7</v>
      </c>
      <c r="F31" s="171"/>
      <c r="G31" s="75">
        <f t="shared" si="0"/>
        <v>0</v>
      </c>
      <c r="H31" s="75">
        <f t="shared" si="1"/>
        <v>0</v>
      </c>
      <c r="I31" s="75">
        <f t="shared" si="2"/>
        <v>0</v>
      </c>
      <c r="J31" s="76"/>
    </row>
    <row r="32" spans="1:10" s="77" customFormat="1" ht="20.100000000000001" customHeight="1" x14ac:dyDescent="0.25">
      <c r="A32" s="67">
        <v>21</v>
      </c>
      <c r="B32" s="46" t="s">
        <v>636</v>
      </c>
      <c r="C32" s="73">
        <v>500</v>
      </c>
      <c r="D32" s="67" t="s">
        <v>1</v>
      </c>
      <c r="E32" s="67" t="s">
        <v>7</v>
      </c>
      <c r="F32" s="171"/>
      <c r="G32" s="75">
        <f t="shared" si="0"/>
        <v>0</v>
      </c>
      <c r="H32" s="75">
        <f t="shared" si="1"/>
        <v>0</v>
      </c>
      <c r="I32" s="75">
        <f t="shared" si="2"/>
        <v>0</v>
      </c>
      <c r="J32" s="76"/>
    </row>
    <row r="33" spans="1:10" s="77" customFormat="1" ht="20.100000000000001" customHeight="1" x14ac:dyDescent="0.25">
      <c r="A33" s="67">
        <v>22</v>
      </c>
      <c r="B33" s="46" t="s">
        <v>203</v>
      </c>
      <c r="C33" s="73">
        <v>800</v>
      </c>
      <c r="D33" s="67" t="s">
        <v>1</v>
      </c>
      <c r="E33" s="67" t="s">
        <v>7</v>
      </c>
      <c r="F33" s="171"/>
      <c r="G33" s="75">
        <f t="shared" si="0"/>
        <v>0</v>
      </c>
      <c r="H33" s="75">
        <f t="shared" si="1"/>
        <v>0</v>
      </c>
      <c r="I33" s="75">
        <f t="shared" si="2"/>
        <v>0</v>
      </c>
      <c r="J33" s="76"/>
    </row>
    <row r="34" spans="1:10" s="77" customFormat="1" ht="20.100000000000001" customHeight="1" x14ac:dyDescent="0.25">
      <c r="A34" s="67">
        <v>23</v>
      </c>
      <c r="B34" s="46" t="s">
        <v>204</v>
      </c>
      <c r="C34" s="73">
        <v>600</v>
      </c>
      <c r="D34" s="67" t="s">
        <v>1</v>
      </c>
      <c r="E34" s="67" t="s">
        <v>7</v>
      </c>
      <c r="F34" s="171"/>
      <c r="G34" s="75">
        <f t="shared" si="0"/>
        <v>0</v>
      </c>
      <c r="H34" s="75">
        <f t="shared" si="1"/>
        <v>0</v>
      </c>
      <c r="I34" s="75">
        <f t="shared" si="2"/>
        <v>0</v>
      </c>
      <c r="J34" s="76"/>
    </row>
    <row r="35" spans="1:10" s="77" customFormat="1" ht="20.100000000000001" customHeight="1" x14ac:dyDescent="0.25">
      <c r="A35" s="67">
        <v>24</v>
      </c>
      <c r="B35" s="46" t="s">
        <v>205</v>
      </c>
      <c r="C35" s="73">
        <v>150</v>
      </c>
      <c r="D35" s="67" t="s">
        <v>1</v>
      </c>
      <c r="E35" s="67" t="s">
        <v>7</v>
      </c>
      <c r="F35" s="171"/>
      <c r="G35" s="75">
        <f t="shared" si="0"/>
        <v>0</v>
      </c>
      <c r="H35" s="75">
        <f t="shared" si="1"/>
        <v>0</v>
      </c>
      <c r="I35" s="75">
        <f t="shared" si="2"/>
        <v>0</v>
      </c>
      <c r="J35" s="76"/>
    </row>
    <row r="36" spans="1:10" s="77" customFormat="1" ht="20.100000000000001" customHeight="1" x14ac:dyDescent="0.25">
      <c r="A36" s="67">
        <v>25</v>
      </c>
      <c r="B36" s="46" t="s">
        <v>16</v>
      </c>
      <c r="C36" s="73">
        <v>400</v>
      </c>
      <c r="D36" s="67" t="s">
        <v>1</v>
      </c>
      <c r="E36" s="67" t="s">
        <v>7</v>
      </c>
      <c r="F36" s="171"/>
      <c r="G36" s="75">
        <f t="shared" si="0"/>
        <v>0</v>
      </c>
      <c r="H36" s="75">
        <f t="shared" si="1"/>
        <v>0</v>
      </c>
      <c r="I36" s="75">
        <f t="shared" si="2"/>
        <v>0</v>
      </c>
      <c r="J36" s="76"/>
    </row>
    <row r="37" spans="1:10" s="77" customFormat="1" ht="20.100000000000001" customHeight="1" x14ac:dyDescent="0.25">
      <c r="A37" s="67">
        <v>26</v>
      </c>
      <c r="B37" s="46" t="s">
        <v>79</v>
      </c>
      <c r="C37" s="73">
        <v>1500</v>
      </c>
      <c r="D37" s="67" t="s">
        <v>1</v>
      </c>
      <c r="E37" s="67" t="s">
        <v>7</v>
      </c>
      <c r="F37" s="171"/>
      <c r="G37" s="75">
        <f t="shared" si="0"/>
        <v>0</v>
      </c>
      <c r="H37" s="75">
        <f t="shared" si="1"/>
        <v>0</v>
      </c>
      <c r="I37" s="75">
        <f t="shared" si="2"/>
        <v>0</v>
      </c>
      <c r="J37" s="76"/>
    </row>
    <row r="38" spans="1:10" s="77" customFormat="1" ht="20.100000000000001" customHeight="1" x14ac:dyDescent="0.25">
      <c r="A38" s="67">
        <v>27</v>
      </c>
      <c r="B38" s="46" t="s">
        <v>80</v>
      </c>
      <c r="C38" s="73">
        <v>700</v>
      </c>
      <c r="D38" s="67" t="s">
        <v>1</v>
      </c>
      <c r="E38" s="67" t="s">
        <v>7</v>
      </c>
      <c r="F38" s="171"/>
      <c r="G38" s="75">
        <f t="shared" si="0"/>
        <v>0</v>
      </c>
      <c r="H38" s="75">
        <f t="shared" si="1"/>
        <v>0</v>
      </c>
      <c r="I38" s="75">
        <f t="shared" si="2"/>
        <v>0</v>
      </c>
      <c r="J38" s="76"/>
    </row>
    <row r="39" spans="1:10" s="77" customFormat="1" ht="20.100000000000001" customHeight="1" x14ac:dyDescent="0.25">
      <c r="A39" s="67">
        <v>28</v>
      </c>
      <c r="B39" s="46" t="s">
        <v>17</v>
      </c>
      <c r="C39" s="73">
        <v>50</v>
      </c>
      <c r="D39" s="67" t="s">
        <v>1</v>
      </c>
      <c r="E39" s="67" t="s">
        <v>7</v>
      </c>
      <c r="F39" s="171"/>
      <c r="G39" s="75">
        <f t="shared" si="0"/>
        <v>0</v>
      </c>
      <c r="H39" s="75">
        <f t="shared" si="1"/>
        <v>0</v>
      </c>
      <c r="I39" s="75">
        <f t="shared" si="2"/>
        <v>0</v>
      </c>
      <c r="J39" s="76"/>
    </row>
    <row r="40" spans="1:10" s="77" customFormat="1" ht="20.100000000000001" customHeight="1" x14ac:dyDescent="0.25">
      <c r="A40" s="67">
        <v>29</v>
      </c>
      <c r="B40" s="46" t="s">
        <v>18</v>
      </c>
      <c r="C40" s="73">
        <v>150</v>
      </c>
      <c r="D40" s="67" t="s">
        <v>1</v>
      </c>
      <c r="E40" s="67" t="s">
        <v>7</v>
      </c>
      <c r="F40" s="171"/>
      <c r="G40" s="75">
        <f t="shared" si="0"/>
        <v>0</v>
      </c>
      <c r="H40" s="75">
        <f t="shared" si="1"/>
        <v>0</v>
      </c>
      <c r="I40" s="75">
        <f t="shared" si="2"/>
        <v>0</v>
      </c>
      <c r="J40" s="76"/>
    </row>
    <row r="41" spans="1:10" s="77" customFormat="1" ht="20.100000000000001" customHeight="1" x14ac:dyDescent="0.25">
      <c r="A41" s="67">
        <v>30</v>
      </c>
      <c r="B41" s="46" t="s">
        <v>488</v>
      </c>
      <c r="C41" s="73">
        <v>50</v>
      </c>
      <c r="D41" s="67" t="s">
        <v>1</v>
      </c>
      <c r="E41" s="67" t="s">
        <v>7</v>
      </c>
      <c r="F41" s="171"/>
      <c r="G41" s="75">
        <f t="shared" si="0"/>
        <v>0</v>
      </c>
      <c r="H41" s="75">
        <f t="shared" si="1"/>
        <v>0</v>
      </c>
      <c r="I41" s="75">
        <f t="shared" si="2"/>
        <v>0</v>
      </c>
      <c r="J41" s="76"/>
    </row>
    <row r="42" spans="1:10" s="77" customFormat="1" ht="20.100000000000001" customHeight="1" x14ac:dyDescent="0.25">
      <c r="A42" s="67">
        <v>31</v>
      </c>
      <c r="B42" s="46" t="s">
        <v>234</v>
      </c>
      <c r="C42" s="73">
        <v>30</v>
      </c>
      <c r="D42" s="67" t="s">
        <v>1</v>
      </c>
      <c r="E42" s="67" t="s">
        <v>7</v>
      </c>
      <c r="F42" s="171"/>
      <c r="G42" s="75">
        <f t="shared" si="0"/>
        <v>0</v>
      </c>
      <c r="H42" s="75">
        <f t="shared" si="1"/>
        <v>0</v>
      </c>
      <c r="I42" s="75">
        <f t="shared" si="2"/>
        <v>0</v>
      </c>
      <c r="J42" s="76"/>
    </row>
    <row r="43" spans="1:10" s="77" customFormat="1" ht="20.100000000000001" customHeight="1" x14ac:dyDescent="0.25">
      <c r="A43" s="67">
        <v>32</v>
      </c>
      <c r="B43" s="46" t="s">
        <v>55</v>
      </c>
      <c r="C43" s="73">
        <v>500</v>
      </c>
      <c r="D43" s="67" t="s">
        <v>1</v>
      </c>
      <c r="E43" s="67" t="s">
        <v>7</v>
      </c>
      <c r="F43" s="171"/>
      <c r="G43" s="75">
        <f t="shared" si="0"/>
        <v>0</v>
      </c>
      <c r="H43" s="75">
        <f t="shared" si="1"/>
        <v>0</v>
      </c>
      <c r="I43" s="75">
        <f t="shared" si="2"/>
        <v>0</v>
      </c>
      <c r="J43" s="76"/>
    </row>
    <row r="44" spans="1:10" s="77" customFormat="1" ht="20.100000000000001" customHeight="1" x14ac:dyDescent="0.25">
      <c r="A44" s="67">
        <v>33</v>
      </c>
      <c r="B44" s="46" t="s">
        <v>235</v>
      </c>
      <c r="C44" s="73">
        <v>300</v>
      </c>
      <c r="D44" s="67" t="s">
        <v>1</v>
      </c>
      <c r="E44" s="67" t="s">
        <v>7</v>
      </c>
      <c r="F44" s="171"/>
      <c r="G44" s="75">
        <f t="shared" si="0"/>
        <v>0</v>
      </c>
      <c r="H44" s="75">
        <f t="shared" si="1"/>
        <v>0</v>
      </c>
      <c r="I44" s="75">
        <f t="shared" si="2"/>
        <v>0</v>
      </c>
      <c r="J44" s="76"/>
    </row>
    <row r="45" spans="1:10" s="77" customFormat="1" ht="22.5" customHeight="1" x14ac:dyDescent="0.25">
      <c r="A45" s="67">
        <v>34</v>
      </c>
      <c r="B45" s="46" t="s">
        <v>236</v>
      </c>
      <c r="C45" s="73">
        <v>150</v>
      </c>
      <c r="D45" s="67" t="s">
        <v>1</v>
      </c>
      <c r="E45" s="67" t="s">
        <v>7</v>
      </c>
      <c r="F45" s="171"/>
      <c r="G45" s="75">
        <f t="shared" si="0"/>
        <v>0</v>
      </c>
      <c r="H45" s="75">
        <f t="shared" si="1"/>
        <v>0</v>
      </c>
      <c r="I45" s="75">
        <f t="shared" si="2"/>
        <v>0</v>
      </c>
      <c r="J45" s="76"/>
    </row>
    <row r="46" spans="1:10" s="77" customFormat="1" ht="20.100000000000001" customHeight="1" x14ac:dyDescent="0.25">
      <c r="A46" s="67">
        <v>35</v>
      </c>
      <c r="B46" s="46" t="s">
        <v>237</v>
      </c>
      <c r="C46" s="73">
        <v>1500</v>
      </c>
      <c r="D46" s="67" t="s">
        <v>1</v>
      </c>
      <c r="E46" s="67" t="s">
        <v>7</v>
      </c>
      <c r="F46" s="171"/>
      <c r="G46" s="75">
        <f t="shared" si="0"/>
        <v>0</v>
      </c>
      <c r="H46" s="75">
        <f t="shared" si="1"/>
        <v>0</v>
      </c>
      <c r="I46" s="75">
        <f t="shared" si="2"/>
        <v>0</v>
      </c>
      <c r="J46" s="76"/>
    </row>
    <row r="47" spans="1:10" s="77" customFormat="1" ht="20.100000000000001" customHeight="1" x14ac:dyDescent="0.25">
      <c r="A47" s="67">
        <v>36</v>
      </c>
      <c r="B47" s="46" t="s">
        <v>238</v>
      </c>
      <c r="C47" s="73">
        <v>70</v>
      </c>
      <c r="D47" s="67" t="s">
        <v>1</v>
      </c>
      <c r="E47" s="67" t="s">
        <v>7</v>
      </c>
      <c r="F47" s="171"/>
      <c r="G47" s="75">
        <f t="shared" si="0"/>
        <v>0</v>
      </c>
      <c r="H47" s="75">
        <f t="shared" si="1"/>
        <v>0</v>
      </c>
      <c r="I47" s="75">
        <f t="shared" si="2"/>
        <v>0</v>
      </c>
      <c r="J47" s="76"/>
    </row>
    <row r="48" spans="1:10" s="77" customFormat="1" ht="20.100000000000001" customHeight="1" x14ac:dyDescent="0.25">
      <c r="A48" s="67">
        <v>37</v>
      </c>
      <c r="B48" s="46" t="s">
        <v>634</v>
      </c>
      <c r="C48" s="73">
        <v>600</v>
      </c>
      <c r="D48" s="67" t="s">
        <v>1</v>
      </c>
      <c r="E48" s="67" t="s">
        <v>7</v>
      </c>
      <c r="F48" s="171"/>
      <c r="G48" s="75">
        <f t="shared" si="0"/>
        <v>0</v>
      </c>
      <c r="H48" s="75">
        <f t="shared" si="1"/>
        <v>0</v>
      </c>
      <c r="I48" s="75">
        <f t="shared" si="2"/>
        <v>0</v>
      </c>
      <c r="J48" s="76"/>
    </row>
    <row r="49" spans="1:10" s="77" customFormat="1" ht="20.100000000000001" customHeight="1" x14ac:dyDescent="0.25">
      <c r="A49" s="67">
        <v>38</v>
      </c>
      <c r="B49" s="46" t="s">
        <v>239</v>
      </c>
      <c r="C49" s="73">
        <v>500</v>
      </c>
      <c r="D49" s="67" t="s">
        <v>1</v>
      </c>
      <c r="E49" s="67" t="s">
        <v>7</v>
      </c>
      <c r="F49" s="171"/>
      <c r="G49" s="75">
        <f t="shared" si="0"/>
        <v>0</v>
      </c>
      <c r="H49" s="75">
        <f t="shared" si="1"/>
        <v>0</v>
      </c>
      <c r="I49" s="75">
        <f t="shared" si="2"/>
        <v>0</v>
      </c>
      <c r="J49" s="76"/>
    </row>
    <row r="50" spans="1:10" s="77" customFormat="1" ht="20.100000000000001" customHeight="1" x14ac:dyDescent="0.25">
      <c r="A50" s="67">
        <v>39</v>
      </c>
      <c r="B50" s="46" t="s">
        <v>49</v>
      </c>
      <c r="C50" s="73">
        <v>100</v>
      </c>
      <c r="D50" s="67" t="s">
        <v>1</v>
      </c>
      <c r="E50" s="67" t="s">
        <v>7</v>
      </c>
      <c r="F50" s="171"/>
      <c r="G50" s="75">
        <f t="shared" si="0"/>
        <v>0</v>
      </c>
      <c r="H50" s="75">
        <f t="shared" si="1"/>
        <v>0</v>
      </c>
      <c r="I50" s="75">
        <f t="shared" si="2"/>
        <v>0</v>
      </c>
      <c r="J50" s="76"/>
    </row>
    <row r="51" spans="1:10" s="77" customFormat="1" ht="20.100000000000001" customHeight="1" x14ac:dyDescent="0.25">
      <c r="A51" s="67">
        <v>40</v>
      </c>
      <c r="B51" s="46" t="s">
        <v>602</v>
      </c>
      <c r="C51" s="73">
        <v>20</v>
      </c>
      <c r="D51" s="67" t="s">
        <v>1</v>
      </c>
      <c r="E51" s="67" t="s">
        <v>7</v>
      </c>
      <c r="F51" s="171"/>
      <c r="G51" s="75">
        <f t="shared" si="0"/>
        <v>0</v>
      </c>
      <c r="H51" s="75">
        <f t="shared" si="1"/>
        <v>0</v>
      </c>
      <c r="I51" s="75">
        <f t="shared" si="2"/>
        <v>0</v>
      </c>
      <c r="J51" s="76"/>
    </row>
    <row r="52" spans="1:10" s="77" customFormat="1" ht="20.100000000000001" customHeight="1" x14ac:dyDescent="0.25">
      <c r="A52" s="67">
        <v>41</v>
      </c>
      <c r="B52" s="46" t="s">
        <v>593</v>
      </c>
      <c r="C52" s="73">
        <v>500</v>
      </c>
      <c r="D52" s="67" t="s">
        <v>1</v>
      </c>
      <c r="E52" s="67" t="s">
        <v>7</v>
      </c>
      <c r="F52" s="171"/>
      <c r="G52" s="75">
        <f t="shared" si="0"/>
        <v>0</v>
      </c>
      <c r="H52" s="75">
        <f t="shared" si="1"/>
        <v>0</v>
      </c>
      <c r="I52" s="75">
        <f t="shared" si="2"/>
        <v>0</v>
      </c>
      <c r="J52" s="76"/>
    </row>
    <row r="53" spans="1:10" s="77" customFormat="1" ht="20.100000000000001" customHeight="1" x14ac:dyDescent="0.25">
      <c r="A53" s="67">
        <v>42</v>
      </c>
      <c r="B53" s="46" t="s">
        <v>599</v>
      </c>
      <c r="C53" s="73">
        <v>400</v>
      </c>
      <c r="D53" s="67" t="s">
        <v>1</v>
      </c>
      <c r="E53" s="67" t="s">
        <v>7</v>
      </c>
      <c r="F53" s="171"/>
      <c r="G53" s="75">
        <f t="shared" si="0"/>
        <v>0</v>
      </c>
      <c r="H53" s="75">
        <f t="shared" si="1"/>
        <v>0</v>
      </c>
      <c r="I53" s="75">
        <f t="shared" si="2"/>
        <v>0</v>
      </c>
      <c r="J53" s="76"/>
    </row>
    <row r="54" spans="1:10" s="77" customFormat="1" ht="20.100000000000001" customHeight="1" x14ac:dyDescent="0.25">
      <c r="A54" s="67">
        <v>43</v>
      </c>
      <c r="B54" s="46" t="s">
        <v>594</v>
      </c>
      <c r="C54" s="73">
        <v>400</v>
      </c>
      <c r="D54" s="67" t="s">
        <v>1</v>
      </c>
      <c r="E54" s="67" t="s">
        <v>7</v>
      </c>
      <c r="F54" s="171"/>
      <c r="G54" s="75">
        <f t="shared" si="0"/>
        <v>0</v>
      </c>
      <c r="H54" s="75">
        <f>G54*0.095</f>
        <v>0</v>
      </c>
      <c r="I54" s="75">
        <f>G54+H54</f>
        <v>0</v>
      </c>
      <c r="J54" s="76"/>
    </row>
    <row r="55" spans="1:10" s="77" customFormat="1" ht="20.100000000000001" customHeight="1" x14ac:dyDescent="0.25">
      <c r="A55" s="67">
        <v>44</v>
      </c>
      <c r="B55" s="46" t="s">
        <v>631</v>
      </c>
      <c r="C55" s="73">
        <v>150</v>
      </c>
      <c r="D55" s="67" t="s">
        <v>1</v>
      </c>
      <c r="E55" s="67" t="s">
        <v>7</v>
      </c>
      <c r="F55" s="171"/>
      <c r="G55" s="75">
        <f t="shared" si="0"/>
        <v>0</v>
      </c>
      <c r="H55" s="75">
        <f>G55*0.095</f>
        <v>0</v>
      </c>
      <c r="I55" s="75">
        <f>G55+H55</f>
        <v>0</v>
      </c>
      <c r="J55" s="76"/>
    </row>
    <row r="56" spans="1:10" s="77" customFormat="1" ht="20.100000000000001" customHeight="1" x14ac:dyDescent="0.25">
      <c r="A56" s="67">
        <v>45</v>
      </c>
      <c r="B56" s="46" t="s">
        <v>601</v>
      </c>
      <c r="C56" s="73">
        <v>150</v>
      </c>
      <c r="D56" s="67" t="s">
        <v>1</v>
      </c>
      <c r="E56" s="67" t="s">
        <v>7</v>
      </c>
      <c r="F56" s="171"/>
      <c r="G56" s="75">
        <f t="shared" si="0"/>
        <v>0</v>
      </c>
      <c r="H56" s="75">
        <f t="shared" si="1"/>
        <v>0</v>
      </c>
      <c r="I56" s="75">
        <f t="shared" si="2"/>
        <v>0</v>
      </c>
      <c r="J56" s="76"/>
    </row>
    <row r="57" spans="1:10" s="77" customFormat="1" ht="20.100000000000001" customHeight="1" x14ac:dyDescent="0.25">
      <c r="A57" s="67">
        <v>46</v>
      </c>
      <c r="B57" s="46" t="s">
        <v>597</v>
      </c>
      <c r="C57" s="73">
        <v>500</v>
      </c>
      <c r="D57" s="67" t="s">
        <v>1</v>
      </c>
      <c r="E57" s="67" t="s">
        <v>7</v>
      </c>
      <c r="F57" s="171"/>
      <c r="G57" s="75">
        <f t="shared" si="0"/>
        <v>0</v>
      </c>
      <c r="H57" s="75">
        <f t="shared" si="1"/>
        <v>0</v>
      </c>
      <c r="I57" s="75">
        <f t="shared" si="2"/>
        <v>0</v>
      </c>
      <c r="J57" s="76"/>
    </row>
    <row r="58" spans="1:10" s="77" customFormat="1" ht="20.100000000000001" customHeight="1" x14ac:dyDescent="0.25">
      <c r="A58" s="67">
        <v>47</v>
      </c>
      <c r="B58" s="46" t="s">
        <v>598</v>
      </c>
      <c r="C58" s="73">
        <v>1000</v>
      </c>
      <c r="D58" s="67" t="s">
        <v>1</v>
      </c>
      <c r="E58" s="67" t="s">
        <v>7</v>
      </c>
      <c r="F58" s="171"/>
      <c r="G58" s="75">
        <f t="shared" si="0"/>
        <v>0</v>
      </c>
      <c r="H58" s="75">
        <f t="shared" si="1"/>
        <v>0</v>
      </c>
      <c r="I58" s="75">
        <f t="shared" si="2"/>
        <v>0</v>
      </c>
      <c r="J58" s="76"/>
    </row>
    <row r="59" spans="1:10" s="77" customFormat="1" ht="20.100000000000001" customHeight="1" x14ac:dyDescent="0.25">
      <c r="A59" s="31"/>
      <c r="B59" s="32" t="s">
        <v>94</v>
      </c>
      <c r="C59" s="44" t="s">
        <v>7</v>
      </c>
      <c r="D59" s="44" t="s">
        <v>7</v>
      </c>
      <c r="E59" s="44" t="s">
        <v>7</v>
      </c>
      <c r="F59" s="44" t="s">
        <v>7</v>
      </c>
      <c r="G59" s="102">
        <f>SUM(G12:G58)</f>
        <v>0</v>
      </c>
      <c r="H59" s="102">
        <f>SUM(H12:H58)</f>
        <v>0</v>
      </c>
      <c r="I59" s="102">
        <f>SUM(I12:I58)</f>
        <v>0</v>
      </c>
      <c r="J59" s="103">
        <f>SUM(J12:J58)</f>
        <v>0</v>
      </c>
    </row>
    <row r="60" spans="1:10" s="77" customFormat="1" ht="15" customHeight="1" x14ac:dyDescent="0.25">
      <c r="A60" s="195" t="s">
        <v>95</v>
      </c>
      <c r="B60" s="195"/>
      <c r="C60" s="195"/>
      <c r="D60" s="195"/>
      <c r="E60" s="195"/>
      <c r="F60" s="195"/>
      <c r="G60" s="195"/>
      <c r="H60" s="195"/>
      <c r="I60" s="195"/>
      <c r="J60" s="195"/>
    </row>
    <row r="61" spans="1:10" s="77" customFormat="1" ht="20.100000000000001" customHeight="1" x14ac:dyDescent="0.25">
      <c r="A61" s="67">
        <v>1</v>
      </c>
      <c r="B61" s="46" t="s">
        <v>19</v>
      </c>
      <c r="C61" s="73">
        <v>800</v>
      </c>
      <c r="D61" s="67" t="s">
        <v>1</v>
      </c>
      <c r="E61" s="44" t="s">
        <v>7</v>
      </c>
      <c r="F61" s="171"/>
      <c r="G61" s="75">
        <f t="shared" ref="G61:G64" si="3">C61*ROUND(F61,4)</f>
        <v>0</v>
      </c>
      <c r="H61" s="75">
        <f>G61*0.095</f>
        <v>0</v>
      </c>
      <c r="I61" s="75">
        <f>G61+H61</f>
        <v>0</v>
      </c>
      <c r="J61" s="44"/>
    </row>
    <row r="62" spans="1:10" s="77" customFormat="1" ht="20.100000000000001" customHeight="1" x14ac:dyDescent="0.25">
      <c r="A62" s="67">
        <v>2</v>
      </c>
      <c r="B62" s="46" t="s">
        <v>240</v>
      </c>
      <c r="C62" s="73">
        <v>100</v>
      </c>
      <c r="D62" s="67" t="s">
        <v>1</v>
      </c>
      <c r="E62" s="44" t="s">
        <v>7</v>
      </c>
      <c r="F62" s="171"/>
      <c r="G62" s="75">
        <f t="shared" si="3"/>
        <v>0</v>
      </c>
      <c r="H62" s="75">
        <f t="shared" ref="H62:H64" si="4">G62*0.095</f>
        <v>0</v>
      </c>
      <c r="I62" s="75">
        <f t="shared" ref="I62:I64" si="5">G62+H62</f>
        <v>0</v>
      </c>
      <c r="J62" s="44"/>
    </row>
    <row r="63" spans="1:10" s="77" customFormat="1" ht="20.100000000000001" customHeight="1" x14ac:dyDescent="0.25">
      <c r="A63" s="67">
        <v>3</v>
      </c>
      <c r="B63" s="46" t="s">
        <v>48</v>
      </c>
      <c r="C63" s="73">
        <v>300</v>
      </c>
      <c r="D63" s="67" t="s">
        <v>1</v>
      </c>
      <c r="E63" s="44" t="s">
        <v>7</v>
      </c>
      <c r="F63" s="171"/>
      <c r="G63" s="75">
        <f t="shared" si="3"/>
        <v>0</v>
      </c>
      <c r="H63" s="75">
        <f t="shared" si="4"/>
        <v>0</v>
      </c>
      <c r="I63" s="75">
        <f t="shared" si="5"/>
        <v>0</v>
      </c>
      <c r="J63" s="44"/>
    </row>
    <row r="64" spans="1:10" s="77" customFormat="1" ht="20.100000000000001" customHeight="1" x14ac:dyDescent="0.25">
      <c r="A64" s="67">
        <v>4</v>
      </c>
      <c r="B64" s="46" t="s">
        <v>96</v>
      </c>
      <c r="C64" s="73">
        <v>300</v>
      </c>
      <c r="D64" s="67" t="s">
        <v>1</v>
      </c>
      <c r="E64" s="44" t="s">
        <v>7</v>
      </c>
      <c r="F64" s="171"/>
      <c r="G64" s="75">
        <f t="shared" si="3"/>
        <v>0</v>
      </c>
      <c r="H64" s="75">
        <f t="shared" si="4"/>
        <v>0</v>
      </c>
      <c r="I64" s="75">
        <f t="shared" si="5"/>
        <v>0</v>
      </c>
      <c r="J64" s="44"/>
    </row>
    <row r="65" spans="1:10" s="77" customFormat="1" ht="20.100000000000001" customHeight="1" x14ac:dyDescent="0.25">
      <c r="A65" s="31"/>
      <c r="B65" s="32" t="s">
        <v>56</v>
      </c>
      <c r="C65" s="44" t="s">
        <v>7</v>
      </c>
      <c r="D65" s="44" t="s">
        <v>7</v>
      </c>
      <c r="E65" s="44" t="s">
        <v>7</v>
      </c>
      <c r="F65" s="44" t="s">
        <v>7</v>
      </c>
      <c r="G65" s="102">
        <f>SUM(G61:G64)</f>
        <v>0</v>
      </c>
      <c r="H65" s="102">
        <f>SUM(H61:H64)</f>
        <v>0</v>
      </c>
      <c r="I65" s="102">
        <f>SUM(I61:I64)</f>
        <v>0</v>
      </c>
      <c r="J65" s="103">
        <f>SUM(J61:J64)</f>
        <v>0</v>
      </c>
    </row>
    <row r="66" spans="1:10" s="77" customFormat="1" ht="15" customHeight="1" x14ac:dyDescent="0.25">
      <c r="A66" s="195" t="s">
        <v>489</v>
      </c>
      <c r="B66" s="195"/>
      <c r="C66" s="195"/>
      <c r="D66" s="195"/>
      <c r="E66" s="195"/>
      <c r="F66" s="195"/>
      <c r="G66" s="195"/>
      <c r="H66" s="195"/>
      <c r="I66" s="195"/>
      <c r="J66" s="195"/>
    </row>
    <row r="67" spans="1:10" s="77" customFormat="1" ht="30" customHeight="1" x14ac:dyDescent="0.25">
      <c r="A67" s="67">
        <v>1</v>
      </c>
      <c r="B67" s="46" t="s">
        <v>241</v>
      </c>
      <c r="C67" s="73">
        <v>15000</v>
      </c>
      <c r="D67" s="67" t="s">
        <v>1</v>
      </c>
      <c r="E67" s="97" t="s">
        <v>7</v>
      </c>
      <c r="F67" s="171"/>
      <c r="G67" s="75">
        <f t="shared" ref="G67:G76" si="6">C67*ROUND(F67,4)</f>
        <v>0</v>
      </c>
      <c r="H67" s="75">
        <f>G67*0.095</f>
        <v>0</v>
      </c>
      <c r="I67" s="75">
        <f>G67+H67</f>
        <v>0</v>
      </c>
      <c r="J67" s="76"/>
    </row>
    <row r="68" spans="1:10" s="77" customFormat="1" ht="30" customHeight="1" x14ac:dyDescent="0.25">
      <c r="A68" s="67">
        <v>2</v>
      </c>
      <c r="B68" s="46" t="s">
        <v>596</v>
      </c>
      <c r="C68" s="73">
        <v>1500</v>
      </c>
      <c r="D68" s="67" t="s">
        <v>1</v>
      </c>
      <c r="E68" s="97" t="s">
        <v>7</v>
      </c>
      <c r="F68" s="171"/>
      <c r="G68" s="75">
        <f t="shared" si="6"/>
        <v>0</v>
      </c>
      <c r="H68" s="75">
        <f>G68*0.095</f>
        <v>0</v>
      </c>
      <c r="I68" s="75">
        <f>G68+H68</f>
        <v>0</v>
      </c>
      <c r="J68" s="76"/>
    </row>
    <row r="69" spans="1:10" s="77" customFormat="1" ht="30" customHeight="1" x14ac:dyDescent="0.25">
      <c r="A69" s="67">
        <v>3</v>
      </c>
      <c r="B69" s="46" t="s">
        <v>480</v>
      </c>
      <c r="C69" s="73">
        <v>8000</v>
      </c>
      <c r="D69" s="67" t="s">
        <v>1</v>
      </c>
      <c r="E69" s="67" t="s">
        <v>7</v>
      </c>
      <c r="F69" s="171"/>
      <c r="G69" s="75">
        <f t="shared" si="6"/>
        <v>0</v>
      </c>
      <c r="H69" s="75">
        <f>G69*0.095</f>
        <v>0</v>
      </c>
      <c r="I69" s="75">
        <f>G69+H69</f>
        <v>0</v>
      </c>
      <c r="J69" s="76"/>
    </row>
    <row r="70" spans="1:10" s="77" customFormat="1" ht="20.100000000000001" customHeight="1" x14ac:dyDescent="0.25">
      <c r="A70" s="67">
        <v>4</v>
      </c>
      <c r="B70" s="46" t="s">
        <v>242</v>
      </c>
      <c r="C70" s="73">
        <v>6000</v>
      </c>
      <c r="D70" s="67" t="s">
        <v>1</v>
      </c>
      <c r="E70" s="67" t="s">
        <v>7</v>
      </c>
      <c r="F70" s="171"/>
      <c r="G70" s="75">
        <f t="shared" si="6"/>
        <v>0</v>
      </c>
      <c r="H70" s="75">
        <f>G70*0.095</f>
        <v>0</v>
      </c>
      <c r="I70" s="75">
        <f>G70+H70</f>
        <v>0</v>
      </c>
      <c r="J70" s="76"/>
    </row>
    <row r="71" spans="1:10" s="77" customFormat="1" ht="30" customHeight="1" x14ac:dyDescent="0.25">
      <c r="A71" s="67">
        <v>5</v>
      </c>
      <c r="B71" s="46" t="s">
        <v>482</v>
      </c>
      <c r="C71" s="73">
        <v>1500</v>
      </c>
      <c r="D71" s="67" t="s">
        <v>1</v>
      </c>
      <c r="E71" s="67" t="s">
        <v>7</v>
      </c>
      <c r="F71" s="171"/>
      <c r="G71" s="75">
        <f t="shared" si="6"/>
        <v>0</v>
      </c>
      <c r="H71" s="75">
        <f t="shared" ref="H71:H76" si="7">G71*0.095</f>
        <v>0</v>
      </c>
      <c r="I71" s="75">
        <f t="shared" ref="I71:I76" si="8">G71+H71</f>
        <v>0</v>
      </c>
      <c r="J71" s="76"/>
    </row>
    <row r="72" spans="1:10" s="77" customFormat="1" ht="30" customHeight="1" x14ac:dyDescent="0.25">
      <c r="A72" s="67">
        <v>6</v>
      </c>
      <c r="B72" s="46" t="s">
        <v>481</v>
      </c>
      <c r="C72" s="73">
        <v>1900</v>
      </c>
      <c r="D72" s="67" t="s">
        <v>1</v>
      </c>
      <c r="E72" s="67" t="s">
        <v>7</v>
      </c>
      <c r="F72" s="171"/>
      <c r="G72" s="75">
        <f t="shared" si="6"/>
        <v>0</v>
      </c>
      <c r="H72" s="75">
        <f t="shared" si="7"/>
        <v>0</v>
      </c>
      <c r="I72" s="75">
        <f t="shared" si="8"/>
        <v>0</v>
      </c>
      <c r="J72" s="76"/>
    </row>
    <row r="73" spans="1:10" s="77" customFormat="1" ht="30" customHeight="1" x14ac:dyDescent="0.25">
      <c r="A73" s="67">
        <v>7</v>
      </c>
      <c r="B73" s="46" t="s">
        <v>595</v>
      </c>
      <c r="C73" s="73">
        <v>150</v>
      </c>
      <c r="D73" s="67" t="s">
        <v>1</v>
      </c>
      <c r="E73" s="67" t="s">
        <v>7</v>
      </c>
      <c r="F73" s="171"/>
      <c r="G73" s="75">
        <f t="shared" si="6"/>
        <v>0</v>
      </c>
      <c r="H73" s="75">
        <f t="shared" si="7"/>
        <v>0</v>
      </c>
      <c r="I73" s="75">
        <f t="shared" si="8"/>
        <v>0</v>
      </c>
      <c r="J73" s="76"/>
    </row>
    <row r="74" spans="1:10" s="77" customFormat="1" ht="30" customHeight="1" x14ac:dyDescent="0.25">
      <c r="A74" s="67">
        <v>8</v>
      </c>
      <c r="B74" s="46" t="s">
        <v>483</v>
      </c>
      <c r="C74" s="73">
        <v>700</v>
      </c>
      <c r="D74" s="67" t="s">
        <v>1</v>
      </c>
      <c r="E74" s="67" t="s">
        <v>7</v>
      </c>
      <c r="F74" s="171"/>
      <c r="G74" s="75">
        <f t="shared" si="6"/>
        <v>0</v>
      </c>
      <c r="H74" s="75">
        <f t="shared" si="7"/>
        <v>0</v>
      </c>
      <c r="I74" s="75">
        <f t="shared" si="8"/>
        <v>0</v>
      </c>
      <c r="J74" s="76"/>
    </row>
    <row r="75" spans="1:10" s="77" customFormat="1" ht="30" customHeight="1" x14ac:dyDescent="0.25">
      <c r="A75" s="67">
        <v>9</v>
      </c>
      <c r="B75" s="46" t="s">
        <v>487</v>
      </c>
      <c r="C75" s="73">
        <v>700</v>
      </c>
      <c r="D75" s="67" t="s">
        <v>1</v>
      </c>
      <c r="E75" s="67" t="s">
        <v>7</v>
      </c>
      <c r="F75" s="171"/>
      <c r="G75" s="75">
        <f t="shared" si="6"/>
        <v>0</v>
      </c>
      <c r="H75" s="75">
        <f t="shared" si="7"/>
        <v>0</v>
      </c>
      <c r="I75" s="75">
        <f t="shared" si="8"/>
        <v>0</v>
      </c>
      <c r="J75" s="76"/>
    </row>
    <row r="76" spans="1:10" s="77" customFormat="1" ht="30" customHeight="1" x14ac:dyDescent="0.25">
      <c r="A76" s="67">
        <v>10</v>
      </c>
      <c r="B76" s="46" t="s">
        <v>243</v>
      </c>
      <c r="C76" s="73">
        <v>1500</v>
      </c>
      <c r="D76" s="67" t="s">
        <v>1</v>
      </c>
      <c r="E76" s="67" t="s">
        <v>7</v>
      </c>
      <c r="F76" s="171"/>
      <c r="G76" s="75">
        <f t="shared" si="6"/>
        <v>0</v>
      </c>
      <c r="H76" s="75">
        <f t="shared" si="7"/>
        <v>0</v>
      </c>
      <c r="I76" s="75">
        <f t="shared" si="8"/>
        <v>0</v>
      </c>
      <c r="J76" s="76"/>
    </row>
    <row r="77" spans="1:10" s="77" customFormat="1" ht="20.100000000000001" customHeight="1" x14ac:dyDescent="0.25">
      <c r="A77" s="31"/>
      <c r="B77" s="32" t="s">
        <v>508</v>
      </c>
      <c r="C77" s="44" t="s">
        <v>7</v>
      </c>
      <c r="D77" s="44" t="s">
        <v>7</v>
      </c>
      <c r="E77" s="44" t="s">
        <v>7</v>
      </c>
      <c r="F77" s="44" t="s">
        <v>7</v>
      </c>
      <c r="G77" s="102">
        <f t="shared" ref="G77:J77" si="9">SUM(G67:G76)</f>
        <v>0</v>
      </c>
      <c r="H77" s="102">
        <f t="shared" si="9"/>
        <v>0</v>
      </c>
      <c r="I77" s="102">
        <f t="shared" si="9"/>
        <v>0</v>
      </c>
      <c r="J77" s="103">
        <f t="shared" si="9"/>
        <v>0</v>
      </c>
    </row>
    <row r="78" spans="1:10" s="77" customFormat="1" ht="15" customHeight="1" x14ac:dyDescent="0.25">
      <c r="A78" s="195" t="s">
        <v>490</v>
      </c>
      <c r="B78" s="195"/>
      <c r="C78" s="195"/>
      <c r="D78" s="195"/>
      <c r="E78" s="195"/>
      <c r="F78" s="195"/>
      <c r="G78" s="195"/>
      <c r="H78" s="195"/>
      <c r="I78" s="195"/>
      <c r="J78" s="195"/>
    </row>
    <row r="79" spans="1:10" s="77" customFormat="1" ht="36" customHeight="1" x14ac:dyDescent="0.25">
      <c r="A79" s="67">
        <v>1</v>
      </c>
      <c r="B79" s="46" t="s">
        <v>493</v>
      </c>
      <c r="C79" s="73">
        <v>4000</v>
      </c>
      <c r="D79" s="67" t="s">
        <v>1</v>
      </c>
      <c r="E79" s="67" t="s">
        <v>7</v>
      </c>
      <c r="F79" s="171"/>
      <c r="G79" s="75">
        <f t="shared" ref="G79" si="10">C79*ROUND(F79,4)</f>
        <v>0</v>
      </c>
      <c r="H79" s="75">
        <f>G79*0.095</f>
        <v>0</v>
      </c>
      <c r="I79" s="75">
        <f>G79+H79</f>
        <v>0</v>
      </c>
      <c r="J79" s="67"/>
    </row>
    <row r="80" spans="1:10" s="77" customFormat="1" ht="20.100000000000001" customHeight="1" x14ac:dyDescent="0.25">
      <c r="A80" s="31"/>
      <c r="B80" s="32" t="s">
        <v>135</v>
      </c>
      <c r="C80" s="44" t="s">
        <v>7</v>
      </c>
      <c r="D80" s="44" t="s">
        <v>7</v>
      </c>
      <c r="E80" s="44" t="s">
        <v>7</v>
      </c>
      <c r="F80" s="44" t="s">
        <v>7</v>
      </c>
      <c r="G80" s="102">
        <f>SUM(G79)</f>
        <v>0</v>
      </c>
      <c r="H80" s="102">
        <f t="shared" ref="H80:J80" si="11">SUM(H79)</f>
        <v>0</v>
      </c>
      <c r="I80" s="102">
        <f t="shared" si="11"/>
        <v>0</v>
      </c>
      <c r="J80" s="103">
        <f t="shared" si="11"/>
        <v>0</v>
      </c>
    </row>
    <row r="81" spans="1:10" s="77" customFormat="1" ht="15" customHeight="1" x14ac:dyDescent="0.25">
      <c r="A81" s="195" t="s">
        <v>491</v>
      </c>
      <c r="B81" s="195"/>
      <c r="C81" s="195"/>
      <c r="D81" s="195"/>
      <c r="E81" s="195"/>
      <c r="F81" s="195"/>
      <c r="G81" s="195"/>
      <c r="H81" s="195"/>
      <c r="I81" s="195"/>
      <c r="J81" s="195"/>
    </row>
    <row r="82" spans="1:10" s="77" customFormat="1" ht="20.100000000000001" customHeight="1" x14ac:dyDescent="0.25">
      <c r="A82" s="67">
        <v>1</v>
      </c>
      <c r="B82" s="46" t="s">
        <v>21</v>
      </c>
      <c r="C82" s="73">
        <v>100</v>
      </c>
      <c r="D82" s="67" t="s">
        <v>1</v>
      </c>
      <c r="E82" s="67" t="s">
        <v>7</v>
      </c>
      <c r="F82" s="171"/>
      <c r="G82" s="75">
        <f t="shared" ref="G82:G99" si="12">C82*ROUND(F82,4)</f>
        <v>0</v>
      </c>
      <c r="H82" s="75">
        <f t="shared" ref="H82:H99" si="13">G82*0.095</f>
        <v>0</v>
      </c>
      <c r="I82" s="75">
        <f t="shared" ref="I82:I99" si="14">G82+H82</f>
        <v>0</v>
      </c>
      <c r="J82" s="76"/>
    </row>
    <row r="83" spans="1:10" s="77" customFormat="1" ht="20.100000000000001" customHeight="1" x14ac:dyDescent="0.25">
      <c r="A83" s="67">
        <v>2</v>
      </c>
      <c r="B83" s="46" t="s">
        <v>102</v>
      </c>
      <c r="C83" s="73">
        <v>100</v>
      </c>
      <c r="D83" s="67" t="s">
        <v>1</v>
      </c>
      <c r="E83" s="67" t="s">
        <v>7</v>
      </c>
      <c r="F83" s="171"/>
      <c r="G83" s="75">
        <f t="shared" si="12"/>
        <v>0</v>
      </c>
      <c r="H83" s="75">
        <f t="shared" si="13"/>
        <v>0</v>
      </c>
      <c r="I83" s="75">
        <f t="shared" si="14"/>
        <v>0</v>
      </c>
      <c r="J83" s="76"/>
    </row>
    <row r="84" spans="1:10" s="77" customFormat="1" ht="20.100000000000001" customHeight="1" x14ac:dyDescent="0.25">
      <c r="A84" s="67">
        <v>3</v>
      </c>
      <c r="B84" s="46" t="s">
        <v>99</v>
      </c>
      <c r="C84" s="73">
        <v>100</v>
      </c>
      <c r="D84" s="67" t="s">
        <v>1</v>
      </c>
      <c r="E84" s="67" t="s">
        <v>7</v>
      </c>
      <c r="F84" s="171"/>
      <c r="G84" s="75">
        <f t="shared" si="12"/>
        <v>0</v>
      </c>
      <c r="H84" s="75">
        <f t="shared" si="13"/>
        <v>0</v>
      </c>
      <c r="I84" s="75">
        <f t="shared" si="14"/>
        <v>0</v>
      </c>
      <c r="J84" s="76"/>
    </row>
    <row r="85" spans="1:10" s="77" customFormat="1" ht="30" customHeight="1" x14ac:dyDescent="0.25">
      <c r="A85" s="67">
        <v>4</v>
      </c>
      <c r="B85" s="46" t="s">
        <v>100</v>
      </c>
      <c r="C85" s="73">
        <v>400</v>
      </c>
      <c r="D85" s="67" t="s">
        <v>1</v>
      </c>
      <c r="E85" s="67" t="s">
        <v>7</v>
      </c>
      <c r="F85" s="171"/>
      <c r="G85" s="75">
        <f t="shared" si="12"/>
        <v>0</v>
      </c>
      <c r="H85" s="75">
        <f t="shared" si="13"/>
        <v>0</v>
      </c>
      <c r="I85" s="75">
        <f t="shared" si="14"/>
        <v>0</v>
      </c>
      <c r="J85" s="76"/>
    </row>
    <row r="86" spans="1:10" s="77" customFormat="1" ht="30" customHeight="1" x14ac:dyDescent="0.25">
      <c r="A86" s="67">
        <v>5</v>
      </c>
      <c r="B86" s="46" t="s">
        <v>101</v>
      </c>
      <c r="C86" s="73">
        <v>800</v>
      </c>
      <c r="D86" s="67" t="s">
        <v>1</v>
      </c>
      <c r="E86" s="67" t="s">
        <v>7</v>
      </c>
      <c r="F86" s="171"/>
      <c r="G86" s="75">
        <f t="shared" si="12"/>
        <v>0</v>
      </c>
      <c r="H86" s="75">
        <f t="shared" si="13"/>
        <v>0</v>
      </c>
      <c r="I86" s="75">
        <f t="shared" si="14"/>
        <v>0</v>
      </c>
      <c r="J86" s="76"/>
    </row>
    <row r="87" spans="1:10" s="77" customFormat="1" ht="20.100000000000001" customHeight="1" x14ac:dyDescent="0.25">
      <c r="A87" s="67">
        <v>6</v>
      </c>
      <c r="B87" s="46" t="s">
        <v>103</v>
      </c>
      <c r="C87" s="73">
        <v>500</v>
      </c>
      <c r="D87" s="67" t="s">
        <v>1</v>
      </c>
      <c r="E87" s="67" t="s">
        <v>7</v>
      </c>
      <c r="F87" s="171"/>
      <c r="G87" s="75">
        <f t="shared" si="12"/>
        <v>0</v>
      </c>
      <c r="H87" s="75">
        <f t="shared" si="13"/>
        <v>0</v>
      </c>
      <c r="I87" s="75">
        <f t="shared" si="14"/>
        <v>0</v>
      </c>
      <c r="J87" s="76"/>
    </row>
    <row r="88" spans="1:10" s="77" customFormat="1" ht="20.100000000000001" customHeight="1" x14ac:dyDescent="0.25">
      <c r="A88" s="67">
        <v>7</v>
      </c>
      <c r="B88" s="46" t="s">
        <v>22</v>
      </c>
      <c r="C88" s="73">
        <v>800</v>
      </c>
      <c r="D88" s="67" t="s">
        <v>1</v>
      </c>
      <c r="E88" s="67" t="s">
        <v>7</v>
      </c>
      <c r="F88" s="171"/>
      <c r="G88" s="75">
        <f t="shared" si="12"/>
        <v>0</v>
      </c>
      <c r="H88" s="75">
        <f t="shared" si="13"/>
        <v>0</v>
      </c>
      <c r="I88" s="75">
        <f t="shared" si="14"/>
        <v>0</v>
      </c>
      <c r="J88" s="76"/>
    </row>
    <row r="89" spans="1:10" s="77" customFormat="1" ht="20.100000000000001" customHeight="1" x14ac:dyDescent="0.25">
      <c r="A89" s="67">
        <v>8</v>
      </c>
      <c r="B89" s="46" t="s">
        <v>23</v>
      </c>
      <c r="C89" s="73">
        <v>100</v>
      </c>
      <c r="D89" s="67" t="s">
        <v>1</v>
      </c>
      <c r="E89" s="67" t="s">
        <v>7</v>
      </c>
      <c r="F89" s="171"/>
      <c r="G89" s="75">
        <f t="shared" si="12"/>
        <v>0</v>
      </c>
      <c r="H89" s="75">
        <f t="shared" si="13"/>
        <v>0</v>
      </c>
      <c r="I89" s="75">
        <f t="shared" si="14"/>
        <v>0</v>
      </c>
      <c r="J89" s="76"/>
    </row>
    <row r="90" spans="1:10" s="77" customFormat="1" ht="30" customHeight="1" x14ac:dyDescent="0.25">
      <c r="A90" s="67">
        <v>9</v>
      </c>
      <c r="B90" s="46" t="s">
        <v>603</v>
      </c>
      <c r="C90" s="73">
        <v>800</v>
      </c>
      <c r="D90" s="67" t="s">
        <v>1</v>
      </c>
      <c r="E90" s="67" t="s">
        <v>7</v>
      </c>
      <c r="F90" s="171"/>
      <c r="G90" s="75">
        <f t="shared" si="12"/>
        <v>0</v>
      </c>
      <c r="H90" s="75">
        <f t="shared" si="13"/>
        <v>0</v>
      </c>
      <c r="I90" s="75">
        <f t="shared" si="14"/>
        <v>0</v>
      </c>
      <c r="J90" s="76"/>
    </row>
    <row r="91" spans="1:10" s="77" customFormat="1" ht="30" customHeight="1" x14ac:dyDescent="0.25">
      <c r="A91" s="67">
        <v>10</v>
      </c>
      <c r="B91" s="46" t="s">
        <v>604</v>
      </c>
      <c r="C91" s="73">
        <v>800</v>
      </c>
      <c r="D91" s="67" t="s">
        <v>1</v>
      </c>
      <c r="E91" s="67" t="s">
        <v>7</v>
      </c>
      <c r="F91" s="171"/>
      <c r="G91" s="75">
        <f t="shared" si="12"/>
        <v>0</v>
      </c>
      <c r="H91" s="75">
        <f t="shared" si="13"/>
        <v>0</v>
      </c>
      <c r="I91" s="75">
        <f t="shared" si="14"/>
        <v>0</v>
      </c>
      <c r="J91" s="76"/>
    </row>
    <row r="92" spans="1:10" s="77" customFormat="1" ht="20.100000000000001" customHeight="1" x14ac:dyDescent="0.25">
      <c r="A92" s="67">
        <v>11</v>
      </c>
      <c r="B92" s="46" t="s">
        <v>24</v>
      </c>
      <c r="C92" s="73">
        <v>300</v>
      </c>
      <c r="D92" s="67" t="s">
        <v>1</v>
      </c>
      <c r="E92" s="67" t="s">
        <v>7</v>
      </c>
      <c r="F92" s="171"/>
      <c r="G92" s="75">
        <f t="shared" si="12"/>
        <v>0</v>
      </c>
      <c r="H92" s="75">
        <f t="shared" si="13"/>
        <v>0</v>
      </c>
      <c r="I92" s="75">
        <f t="shared" si="14"/>
        <v>0</v>
      </c>
      <c r="J92" s="76"/>
    </row>
    <row r="93" spans="1:10" s="77" customFormat="1" ht="20.100000000000001" customHeight="1" x14ac:dyDescent="0.25">
      <c r="A93" s="67">
        <v>12</v>
      </c>
      <c r="B93" s="46" t="s">
        <v>605</v>
      </c>
      <c r="C93" s="73">
        <v>100</v>
      </c>
      <c r="D93" s="67" t="s">
        <v>1</v>
      </c>
      <c r="E93" s="67" t="s">
        <v>7</v>
      </c>
      <c r="F93" s="171"/>
      <c r="G93" s="75">
        <f t="shared" si="12"/>
        <v>0</v>
      </c>
      <c r="H93" s="75">
        <f t="shared" si="13"/>
        <v>0</v>
      </c>
      <c r="I93" s="75">
        <f t="shared" si="14"/>
        <v>0</v>
      </c>
      <c r="J93" s="76"/>
    </row>
    <row r="94" spans="1:10" s="77" customFormat="1" ht="21" customHeight="1" x14ac:dyDescent="0.25">
      <c r="A94" s="67">
        <v>13</v>
      </c>
      <c r="B94" s="46" t="s">
        <v>607</v>
      </c>
      <c r="C94" s="73">
        <v>300</v>
      </c>
      <c r="D94" s="67" t="s">
        <v>1</v>
      </c>
      <c r="E94" s="67" t="s">
        <v>7</v>
      </c>
      <c r="F94" s="171"/>
      <c r="G94" s="75">
        <f t="shared" si="12"/>
        <v>0</v>
      </c>
      <c r="H94" s="75">
        <f t="shared" si="13"/>
        <v>0</v>
      </c>
      <c r="I94" s="75">
        <f t="shared" si="14"/>
        <v>0</v>
      </c>
      <c r="J94" s="76"/>
    </row>
    <row r="95" spans="1:10" s="77" customFormat="1" ht="19.5" customHeight="1" x14ac:dyDescent="0.25">
      <c r="A95" s="67">
        <v>14</v>
      </c>
      <c r="B95" s="46" t="s">
        <v>606</v>
      </c>
      <c r="C95" s="73">
        <v>2000</v>
      </c>
      <c r="D95" s="67" t="s">
        <v>1</v>
      </c>
      <c r="E95" s="67" t="s">
        <v>7</v>
      </c>
      <c r="F95" s="171"/>
      <c r="G95" s="75">
        <f t="shared" si="12"/>
        <v>0</v>
      </c>
      <c r="H95" s="75">
        <f t="shared" si="13"/>
        <v>0</v>
      </c>
      <c r="I95" s="75">
        <f t="shared" si="14"/>
        <v>0</v>
      </c>
      <c r="J95" s="76"/>
    </row>
    <row r="96" spans="1:10" s="77" customFormat="1" ht="20.100000000000001" customHeight="1" x14ac:dyDescent="0.25">
      <c r="A96" s="67">
        <v>15</v>
      </c>
      <c r="B96" s="46" t="s">
        <v>244</v>
      </c>
      <c r="C96" s="73">
        <v>300</v>
      </c>
      <c r="D96" s="67" t="s">
        <v>1</v>
      </c>
      <c r="E96" s="67" t="s">
        <v>7</v>
      </c>
      <c r="F96" s="171"/>
      <c r="G96" s="75">
        <f t="shared" si="12"/>
        <v>0</v>
      </c>
      <c r="H96" s="75">
        <f t="shared" si="13"/>
        <v>0</v>
      </c>
      <c r="I96" s="75">
        <f t="shared" si="14"/>
        <v>0</v>
      </c>
      <c r="J96" s="76"/>
    </row>
    <row r="97" spans="1:10" s="77" customFormat="1" ht="20.100000000000001" customHeight="1" x14ac:dyDescent="0.25">
      <c r="A97" s="67">
        <v>16</v>
      </c>
      <c r="B97" s="46" t="s">
        <v>557</v>
      </c>
      <c r="C97" s="73">
        <v>80</v>
      </c>
      <c r="D97" s="67" t="s">
        <v>1</v>
      </c>
      <c r="E97" s="67" t="s">
        <v>7</v>
      </c>
      <c r="F97" s="171"/>
      <c r="G97" s="75">
        <f t="shared" si="12"/>
        <v>0</v>
      </c>
      <c r="H97" s="75">
        <f t="shared" si="13"/>
        <v>0</v>
      </c>
      <c r="I97" s="75">
        <f t="shared" si="14"/>
        <v>0</v>
      </c>
      <c r="J97" s="76"/>
    </row>
    <row r="98" spans="1:10" s="77" customFormat="1" ht="20.100000000000001" customHeight="1" x14ac:dyDescent="0.25">
      <c r="A98" s="67">
        <v>17</v>
      </c>
      <c r="B98" s="46" t="s">
        <v>558</v>
      </c>
      <c r="C98" s="73">
        <v>50</v>
      </c>
      <c r="D98" s="67" t="s">
        <v>1</v>
      </c>
      <c r="E98" s="67" t="s">
        <v>7</v>
      </c>
      <c r="F98" s="171"/>
      <c r="G98" s="75">
        <f t="shared" si="12"/>
        <v>0</v>
      </c>
      <c r="H98" s="75">
        <f t="shared" si="13"/>
        <v>0</v>
      </c>
      <c r="I98" s="75">
        <f t="shared" si="14"/>
        <v>0</v>
      </c>
      <c r="J98" s="76"/>
    </row>
    <row r="99" spans="1:10" s="77" customFormat="1" ht="20.100000000000001" customHeight="1" x14ac:dyDescent="0.25">
      <c r="A99" s="67">
        <v>18</v>
      </c>
      <c r="B99" s="46" t="s">
        <v>25</v>
      </c>
      <c r="C99" s="73">
        <v>100</v>
      </c>
      <c r="D99" s="67" t="s">
        <v>1</v>
      </c>
      <c r="E99" s="67" t="s">
        <v>7</v>
      </c>
      <c r="F99" s="171"/>
      <c r="G99" s="75">
        <f t="shared" si="12"/>
        <v>0</v>
      </c>
      <c r="H99" s="75">
        <f t="shared" si="13"/>
        <v>0</v>
      </c>
      <c r="I99" s="75">
        <f t="shared" si="14"/>
        <v>0</v>
      </c>
      <c r="J99" s="76"/>
    </row>
    <row r="100" spans="1:10" s="77" customFormat="1" ht="20.100000000000001" customHeight="1" x14ac:dyDescent="0.25">
      <c r="A100" s="31"/>
      <c r="B100" s="32" t="s">
        <v>57</v>
      </c>
      <c r="C100" s="44" t="s">
        <v>7</v>
      </c>
      <c r="D100" s="44" t="s">
        <v>7</v>
      </c>
      <c r="E100" s="44" t="s">
        <v>7</v>
      </c>
      <c r="F100" s="44" t="s">
        <v>7</v>
      </c>
      <c r="G100" s="102">
        <f>SUM(G82:G99)</f>
        <v>0</v>
      </c>
      <c r="H100" s="102">
        <f>SUM(H82:H99)</f>
        <v>0</v>
      </c>
      <c r="I100" s="102">
        <f>SUM(I82:I99)</f>
        <v>0</v>
      </c>
      <c r="J100" s="103">
        <f>SUM(J82:J99)</f>
        <v>0</v>
      </c>
    </row>
    <row r="101" spans="1:10" s="77" customFormat="1" ht="15" customHeight="1" x14ac:dyDescent="0.25">
      <c r="A101" s="195" t="s">
        <v>492</v>
      </c>
      <c r="B101" s="195"/>
      <c r="C101" s="195"/>
      <c r="D101" s="195"/>
      <c r="E101" s="195"/>
      <c r="F101" s="195"/>
      <c r="G101" s="195"/>
      <c r="H101" s="195"/>
      <c r="I101" s="195"/>
      <c r="J101" s="195"/>
    </row>
    <row r="102" spans="1:10" s="77" customFormat="1" ht="22.5" customHeight="1" x14ac:dyDescent="0.25">
      <c r="A102" s="67">
        <v>1</v>
      </c>
      <c r="B102" s="31" t="s">
        <v>609</v>
      </c>
      <c r="C102" s="73">
        <v>100</v>
      </c>
      <c r="D102" s="67" t="s">
        <v>1</v>
      </c>
      <c r="E102" s="44" t="s">
        <v>7</v>
      </c>
      <c r="F102" s="171"/>
      <c r="G102" s="75">
        <f t="shared" ref="G102:G106" si="15">C102*ROUND(F102,4)</f>
        <v>0</v>
      </c>
      <c r="H102" s="75">
        <f t="shared" ref="H102:H106" si="16">G102*0.095</f>
        <v>0</v>
      </c>
      <c r="I102" s="75">
        <f t="shared" ref="I102:I106" si="17">G102+H102</f>
        <v>0</v>
      </c>
      <c r="J102" s="67" t="s">
        <v>7</v>
      </c>
    </row>
    <row r="103" spans="1:10" s="77" customFormat="1" ht="20.100000000000001" customHeight="1" x14ac:dyDescent="0.25">
      <c r="A103" s="67">
        <v>2</v>
      </c>
      <c r="B103" s="31" t="s">
        <v>51</v>
      </c>
      <c r="C103" s="73">
        <v>200</v>
      </c>
      <c r="D103" s="67" t="s">
        <v>1</v>
      </c>
      <c r="E103" s="44" t="s">
        <v>7</v>
      </c>
      <c r="F103" s="171"/>
      <c r="G103" s="75">
        <f t="shared" si="15"/>
        <v>0</v>
      </c>
      <c r="H103" s="75">
        <f t="shared" si="16"/>
        <v>0</v>
      </c>
      <c r="I103" s="75">
        <f t="shared" si="17"/>
        <v>0</v>
      </c>
      <c r="J103" s="67" t="s">
        <v>7</v>
      </c>
    </row>
    <row r="104" spans="1:10" s="77" customFormat="1" ht="20.100000000000001" customHeight="1" x14ac:dyDescent="0.25">
      <c r="A104" s="67">
        <v>3</v>
      </c>
      <c r="B104" s="31" t="s">
        <v>50</v>
      </c>
      <c r="C104" s="73">
        <v>200</v>
      </c>
      <c r="D104" s="67" t="s">
        <v>1</v>
      </c>
      <c r="E104" s="44" t="s">
        <v>7</v>
      </c>
      <c r="F104" s="171"/>
      <c r="G104" s="75">
        <f t="shared" si="15"/>
        <v>0</v>
      </c>
      <c r="H104" s="75">
        <f t="shared" si="16"/>
        <v>0</v>
      </c>
      <c r="I104" s="75">
        <f t="shared" si="17"/>
        <v>0</v>
      </c>
      <c r="J104" s="67" t="s">
        <v>7</v>
      </c>
    </row>
    <row r="105" spans="1:10" s="77" customFormat="1" ht="25.5" customHeight="1" x14ac:dyDescent="0.25">
      <c r="A105" s="67">
        <v>4</v>
      </c>
      <c r="B105" s="31" t="s">
        <v>608</v>
      </c>
      <c r="C105" s="73">
        <v>3000</v>
      </c>
      <c r="D105" s="67" t="s">
        <v>1</v>
      </c>
      <c r="E105" s="44" t="s">
        <v>7</v>
      </c>
      <c r="F105" s="171"/>
      <c r="G105" s="75">
        <f t="shared" si="15"/>
        <v>0</v>
      </c>
      <c r="H105" s="75">
        <f t="shared" si="16"/>
        <v>0</v>
      </c>
      <c r="I105" s="75">
        <f t="shared" si="17"/>
        <v>0</v>
      </c>
      <c r="J105" s="67" t="s">
        <v>7</v>
      </c>
    </row>
    <row r="106" spans="1:10" s="77" customFormat="1" ht="20.100000000000001" customHeight="1" x14ac:dyDescent="0.25">
      <c r="A106" s="67">
        <v>5</v>
      </c>
      <c r="B106" s="31" t="s">
        <v>610</v>
      </c>
      <c r="C106" s="73">
        <v>50</v>
      </c>
      <c r="D106" s="67" t="s">
        <v>1</v>
      </c>
      <c r="E106" s="44" t="s">
        <v>7</v>
      </c>
      <c r="F106" s="171"/>
      <c r="G106" s="75">
        <f t="shared" si="15"/>
        <v>0</v>
      </c>
      <c r="H106" s="75">
        <f t="shared" si="16"/>
        <v>0</v>
      </c>
      <c r="I106" s="75">
        <f t="shared" si="17"/>
        <v>0</v>
      </c>
      <c r="J106" s="67" t="s">
        <v>7</v>
      </c>
    </row>
    <row r="107" spans="1:10" s="77" customFormat="1" ht="15" customHeight="1" x14ac:dyDescent="0.25">
      <c r="A107" s="31"/>
      <c r="B107" s="32" t="s">
        <v>58</v>
      </c>
      <c r="C107" s="44" t="s">
        <v>7</v>
      </c>
      <c r="D107" s="44" t="s">
        <v>7</v>
      </c>
      <c r="E107" s="44" t="s">
        <v>7</v>
      </c>
      <c r="F107" s="44" t="s">
        <v>7</v>
      </c>
      <c r="G107" s="102">
        <f>SUM(G102:G106)</f>
        <v>0</v>
      </c>
      <c r="H107" s="102">
        <f>SUM(H102:H106)</f>
        <v>0</v>
      </c>
      <c r="I107" s="102">
        <f>SUM(I102:I106)</f>
        <v>0</v>
      </c>
      <c r="J107" s="103">
        <f>SUM(J102:J106)</f>
        <v>0</v>
      </c>
    </row>
    <row r="108" spans="1:10" s="77" customFormat="1" ht="20.100000000000001" customHeight="1" x14ac:dyDescent="0.25">
      <c r="A108" s="85"/>
      <c r="B108" s="19"/>
      <c r="C108" s="48"/>
      <c r="D108" s="48"/>
      <c r="E108" s="48"/>
      <c r="F108" s="49"/>
      <c r="G108" s="138"/>
      <c r="H108" s="138"/>
      <c r="I108" s="138"/>
      <c r="J108" s="139"/>
    </row>
    <row r="109" spans="1:10" s="47" customFormat="1" ht="20.100000000000001" customHeight="1" x14ac:dyDescent="0.3">
      <c r="A109" s="211" t="s">
        <v>44</v>
      </c>
      <c r="B109" s="211"/>
      <c r="C109" s="211"/>
      <c r="D109" s="211"/>
      <c r="E109" s="211"/>
      <c r="F109" s="211"/>
      <c r="G109" s="211"/>
      <c r="H109" s="211"/>
      <c r="I109" s="211"/>
      <c r="J109" s="211"/>
    </row>
    <row r="110" spans="1:10" s="47" customFormat="1" ht="26.25" customHeight="1" x14ac:dyDescent="0.3">
      <c r="A110" s="194" t="s">
        <v>114</v>
      </c>
      <c r="B110" s="194"/>
      <c r="C110" s="194"/>
      <c r="D110" s="194"/>
      <c r="E110" s="194"/>
      <c r="F110" s="194"/>
      <c r="G110" s="194"/>
      <c r="H110" s="194"/>
      <c r="I110" s="194"/>
      <c r="J110" s="194"/>
    </row>
    <row r="111" spans="1:10" s="194" customFormat="1" ht="20.100000000000001" customHeight="1" x14ac:dyDescent="0.3">
      <c r="A111" s="194" t="s">
        <v>144</v>
      </c>
    </row>
    <row r="112" spans="1:10" s="33" customFormat="1" ht="20.100000000000001" customHeight="1" x14ac:dyDescent="0.3">
      <c r="A112" s="199" t="s">
        <v>475</v>
      </c>
      <c r="B112" s="199"/>
      <c r="C112" s="199"/>
      <c r="D112" s="199"/>
      <c r="E112" s="199"/>
      <c r="F112" s="199"/>
      <c r="G112" s="199"/>
      <c r="H112" s="199"/>
      <c r="I112" s="199"/>
      <c r="J112" s="199"/>
    </row>
    <row r="113" spans="1:10" s="33" customFormat="1" ht="20.100000000000001" customHeight="1" x14ac:dyDescent="0.3">
      <c r="A113" s="200" t="s">
        <v>116</v>
      </c>
      <c r="B113" s="200"/>
      <c r="C113" s="200"/>
      <c r="D113" s="200"/>
      <c r="E113" s="200"/>
      <c r="F113" s="200"/>
      <c r="G113" s="200"/>
      <c r="H113" s="200"/>
      <c r="I113" s="200"/>
      <c r="J113" s="200"/>
    </row>
    <row r="114" spans="1:10" s="200" customFormat="1" ht="20.100000000000001" customHeight="1" x14ac:dyDescent="0.3">
      <c r="A114" s="200" t="s">
        <v>117</v>
      </c>
    </row>
    <row r="115" spans="1:10" s="200" customFormat="1" ht="20.100000000000001" customHeight="1" x14ac:dyDescent="0.3">
      <c r="A115" s="200" t="s">
        <v>118</v>
      </c>
    </row>
    <row r="116" spans="1:10" s="82" customFormat="1" ht="30" customHeight="1" x14ac:dyDescent="0.3">
      <c r="A116" s="199" t="s">
        <v>119</v>
      </c>
      <c r="B116" s="199"/>
      <c r="C116" s="199"/>
      <c r="D116" s="199"/>
      <c r="E116" s="199"/>
      <c r="F116" s="199"/>
      <c r="G116" s="199"/>
      <c r="H116" s="199"/>
      <c r="I116" s="199"/>
      <c r="J116" s="199"/>
    </row>
    <row r="117" spans="1:10" s="140" customFormat="1" ht="20.100000000000001" customHeight="1" x14ac:dyDescent="0.3">
      <c r="A117" s="198" t="s">
        <v>153</v>
      </c>
      <c r="B117" s="198"/>
      <c r="C117" s="198"/>
      <c r="D117" s="198"/>
      <c r="E117" s="198"/>
      <c r="F117" s="198"/>
      <c r="G117" s="198"/>
      <c r="H117" s="198"/>
      <c r="I117" s="198"/>
      <c r="J117" s="198"/>
    </row>
    <row r="118" spans="1:10" s="47" customFormat="1" ht="20.100000000000001" customHeight="1" x14ac:dyDescent="0.3">
      <c r="B118" s="34"/>
      <c r="C118" s="27"/>
    </row>
    <row r="119" spans="1:10" s="28" customFormat="1" ht="20.100000000000001" customHeight="1" x14ac:dyDescent="0.3">
      <c r="A119" s="28" t="s">
        <v>76</v>
      </c>
      <c r="B119" s="29"/>
      <c r="C119" s="30"/>
      <c r="E119" s="28" t="s">
        <v>8</v>
      </c>
      <c r="I119" s="28" t="s">
        <v>2</v>
      </c>
    </row>
    <row r="120" spans="1:10" s="33" customFormat="1" ht="20.100000000000001" customHeight="1" x14ac:dyDescent="0.3">
      <c r="A120" s="199"/>
      <c r="B120" s="199"/>
      <c r="C120" s="199"/>
      <c r="D120" s="199"/>
      <c r="E120" s="199"/>
      <c r="F120" s="199"/>
      <c r="G120" s="199"/>
      <c r="H120" s="199"/>
      <c r="I120" s="199"/>
      <c r="J120" s="199"/>
    </row>
    <row r="121" spans="1:10" s="33" customFormat="1" ht="30" customHeight="1" x14ac:dyDescent="0.3">
      <c r="A121" s="199"/>
      <c r="B121" s="199"/>
      <c r="C121" s="199"/>
      <c r="D121" s="199"/>
      <c r="E121" s="199"/>
      <c r="F121" s="199"/>
      <c r="G121" s="199"/>
      <c r="H121" s="199"/>
      <c r="I121" s="199"/>
      <c r="J121" s="199"/>
    </row>
    <row r="122" spans="1:10" s="47" customFormat="1" ht="30" customHeight="1" x14ac:dyDescent="0.3">
      <c r="B122" s="34"/>
      <c r="C122" s="27"/>
    </row>
    <row r="123" spans="1:10" s="28" customFormat="1" ht="30" customHeight="1" x14ac:dyDescent="0.3">
      <c r="B123" s="29"/>
      <c r="C123" s="30"/>
    </row>
    <row r="124" spans="1:10" ht="20.100000000000001" customHeight="1" x14ac:dyDescent="0.3"/>
    <row r="125" spans="1:10" ht="20.100000000000001" customHeight="1" x14ac:dyDescent="0.3"/>
    <row r="126" spans="1:10" ht="20.100000000000001" customHeight="1" x14ac:dyDescent="0.3"/>
    <row r="127" spans="1:10" ht="20.100000000000001" customHeight="1" x14ac:dyDescent="0.3"/>
    <row r="128" spans="1:10" ht="20.100000000000001" customHeight="1" x14ac:dyDescent="0.3"/>
    <row r="129" ht="20.100000000000001" customHeight="1" x14ac:dyDescent="0.3"/>
    <row r="130" ht="20.100000000000001" customHeight="1" x14ac:dyDescent="0.3"/>
    <row r="131" ht="20.100000000000001" customHeight="1" x14ac:dyDescent="0.3"/>
    <row r="132" ht="20.100000000000001" customHeight="1" x14ac:dyDescent="0.3"/>
    <row r="133" ht="20.100000000000001" customHeight="1" x14ac:dyDescent="0.3"/>
    <row r="134" ht="20.100000000000001" customHeight="1" x14ac:dyDescent="0.3"/>
    <row r="135" ht="20.100000000000001" customHeight="1" x14ac:dyDescent="0.3"/>
    <row r="136" ht="20.100000000000001" customHeight="1" x14ac:dyDescent="0.3"/>
    <row r="137" ht="22.5" customHeight="1" x14ac:dyDescent="0.3"/>
    <row r="138" ht="20.100000000000001" customHeight="1" x14ac:dyDescent="0.3"/>
    <row r="139" ht="20.100000000000001" customHeight="1" x14ac:dyDescent="0.3"/>
    <row r="140" ht="20.100000000000001" customHeight="1" x14ac:dyDescent="0.3"/>
    <row r="141" ht="20.100000000000001" customHeight="1" x14ac:dyDescent="0.3"/>
    <row r="142" ht="20.100000000000001" customHeight="1" x14ac:dyDescent="0.3"/>
    <row r="143" ht="20.100000000000001" customHeight="1" x14ac:dyDescent="0.3"/>
    <row r="144" ht="20.100000000000001" customHeight="1" x14ac:dyDescent="0.3"/>
    <row r="146" ht="20.100000000000001" customHeight="1" x14ac:dyDescent="0.3"/>
    <row r="147" ht="20.100000000000001" customHeight="1" x14ac:dyDescent="0.3"/>
    <row r="148" ht="20.100000000000001" customHeight="1" x14ac:dyDescent="0.3"/>
    <row r="149" ht="20.100000000000001" customHeight="1" x14ac:dyDescent="0.3"/>
    <row r="150" ht="20.100000000000001" customHeight="1" x14ac:dyDescent="0.3"/>
    <row r="151" ht="20.100000000000001" customHeight="1" x14ac:dyDescent="0.3"/>
    <row r="152" ht="20.100000000000001" customHeight="1" x14ac:dyDescent="0.3"/>
    <row r="153" ht="20.100000000000001" customHeight="1" x14ac:dyDescent="0.3"/>
    <row r="154" ht="20.100000000000001" customHeight="1" x14ac:dyDescent="0.3"/>
    <row r="156" ht="30" customHeight="1" x14ac:dyDescent="0.3"/>
    <row r="157" ht="20.100000000000001" customHeight="1" x14ac:dyDescent="0.3"/>
    <row r="159" ht="30" customHeight="1" x14ac:dyDescent="0.3"/>
    <row r="160" ht="20.100000000000001" customHeight="1" x14ac:dyDescent="0.3"/>
    <row r="161" ht="30" customHeight="1" x14ac:dyDescent="0.3"/>
    <row r="162" ht="30" customHeight="1" x14ac:dyDescent="0.3"/>
    <row r="163" ht="20.100000000000001" customHeight="1" x14ac:dyDescent="0.3"/>
    <row r="165" ht="36" customHeight="1" x14ac:dyDescent="0.3"/>
    <row r="166" ht="36" customHeight="1" x14ac:dyDescent="0.3"/>
    <row r="167" ht="20.100000000000001" customHeight="1" x14ac:dyDescent="0.3"/>
    <row r="169" ht="34.5" customHeight="1" x14ac:dyDescent="0.3"/>
    <row r="170" ht="20.100000000000001" customHeight="1" x14ac:dyDescent="0.3"/>
    <row r="171" ht="20.100000000000001" customHeight="1" x14ac:dyDescent="0.3"/>
    <row r="172" ht="20.100000000000001" customHeight="1" x14ac:dyDescent="0.3"/>
    <row r="173" ht="20.100000000000001" customHeight="1" x14ac:dyDescent="0.3"/>
    <row r="174" ht="20.100000000000001" customHeight="1" x14ac:dyDescent="0.3"/>
    <row r="175" ht="30" customHeight="1" x14ac:dyDescent="0.3"/>
    <row r="176" ht="30" customHeight="1" x14ac:dyDescent="0.3"/>
    <row r="177" ht="30" customHeight="1" x14ac:dyDescent="0.3"/>
    <row r="178" ht="30" customHeight="1" x14ac:dyDescent="0.3"/>
    <row r="179" ht="20.100000000000001" customHeight="1" x14ac:dyDescent="0.3"/>
    <row r="180" ht="20.100000000000001" customHeight="1" x14ac:dyDescent="0.3"/>
    <row r="181" ht="20.100000000000001" customHeight="1" x14ac:dyDescent="0.3"/>
    <row r="182" ht="30" customHeight="1" x14ac:dyDescent="0.3"/>
    <row r="183" ht="30" customHeight="1" x14ac:dyDescent="0.3"/>
    <row r="184" ht="20.100000000000001" customHeight="1" x14ac:dyDescent="0.3"/>
    <row r="185" ht="20.100000000000001" customHeight="1" x14ac:dyDescent="0.3"/>
    <row r="186" ht="21" customHeight="1" x14ac:dyDescent="0.3"/>
    <row r="187" ht="19.5" customHeight="1" x14ac:dyDescent="0.3"/>
    <row r="188" ht="20.100000000000001" customHeight="1" x14ac:dyDescent="0.3"/>
    <row r="189" ht="20.100000000000001" customHeight="1" x14ac:dyDescent="0.3"/>
    <row r="190" ht="20.100000000000001" customHeight="1" x14ac:dyDescent="0.3"/>
    <row r="192" ht="24.75" customHeight="1" x14ac:dyDescent="0.3"/>
    <row r="193" ht="20.100000000000001" customHeight="1" x14ac:dyDescent="0.3"/>
    <row r="194" ht="22.5" customHeight="1" x14ac:dyDescent="0.3"/>
    <row r="195" ht="20.100000000000001" customHeight="1" x14ac:dyDescent="0.3"/>
    <row r="196" ht="20.100000000000001" customHeight="1" x14ac:dyDescent="0.3"/>
    <row r="197" ht="25.5" customHeight="1" x14ac:dyDescent="0.3"/>
    <row r="198" ht="20.100000000000001" customHeight="1" x14ac:dyDescent="0.3"/>
    <row r="199" ht="30" customHeight="1" x14ac:dyDescent="0.3"/>
  </sheetData>
  <sortState ref="B96:B125">
    <sortCondition ref="B95"/>
  </sortState>
  <mergeCells count="23">
    <mergeCell ref="A109:J109"/>
    <mergeCell ref="A110:J110"/>
    <mergeCell ref="A111:XFD111"/>
    <mergeCell ref="A112:J112"/>
    <mergeCell ref="A7:J7"/>
    <mergeCell ref="A11:J11"/>
    <mergeCell ref="A60:J60"/>
    <mergeCell ref="A66:J66"/>
    <mergeCell ref="A78:J78"/>
    <mergeCell ref="A81:J81"/>
    <mergeCell ref="A101:J101"/>
    <mergeCell ref="A121:J121"/>
    <mergeCell ref="A120:J120"/>
    <mergeCell ref="A116:J116"/>
    <mergeCell ref="A117:J117"/>
    <mergeCell ref="A113:J113"/>
    <mergeCell ref="A115:XFD115"/>
    <mergeCell ref="A114:XFD114"/>
    <mergeCell ref="A1:E1"/>
    <mergeCell ref="F1:J1"/>
    <mergeCell ref="A2:E2"/>
    <mergeCell ref="A3:E3"/>
    <mergeCell ref="A5:B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7:J76 J82:J99 J12:J58" xr:uid="{00000000-0002-0000-04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L67"/>
  <sheetViews>
    <sheetView view="pageBreakPreview" topLeftCell="A46" zoomScale="120" zoomScaleNormal="120" zoomScaleSheetLayoutView="120" workbookViewId="0">
      <selection activeCell="E50" sqref="E50"/>
    </sheetView>
  </sheetViews>
  <sheetFormatPr defaultColWidth="9.33203125" defaultRowHeight="14.4" x14ac:dyDescent="0.3"/>
  <cols>
    <col min="1" max="1" width="3.44140625" style="10" customWidth="1"/>
    <col min="2" max="2" width="38.33203125" style="10" customWidth="1"/>
    <col min="3" max="3" width="7.6640625" style="10" customWidth="1"/>
    <col min="4" max="4" width="5.44140625" style="10" customWidth="1"/>
    <col min="5" max="5" width="19.6640625" style="10" customWidth="1"/>
    <col min="6" max="7" width="11" style="10" customWidth="1"/>
    <col min="8" max="8" width="11.109375" style="10" customWidth="1"/>
    <col min="9" max="10" width="11" style="10" customWidth="1"/>
    <col min="11" max="16384" width="9.33203125" style="10"/>
  </cols>
  <sheetData>
    <row r="1" spans="1:10" x14ac:dyDescent="0.3">
      <c r="A1" s="196" t="s">
        <v>149</v>
      </c>
      <c r="B1" s="196"/>
      <c r="C1" s="196"/>
      <c r="D1" s="196"/>
      <c r="E1" s="196"/>
      <c r="F1" s="196" t="s">
        <v>178</v>
      </c>
      <c r="G1" s="196"/>
      <c r="H1" s="196"/>
      <c r="I1" s="196"/>
      <c r="J1" s="196"/>
    </row>
    <row r="2" spans="1:10" s="9" customFormat="1" ht="13.8" x14ac:dyDescent="0.3">
      <c r="A2" s="196" t="s">
        <v>146</v>
      </c>
      <c r="B2" s="196"/>
      <c r="C2" s="196"/>
      <c r="D2" s="196"/>
      <c r="E2" s="196"/>
      <c r="F2" s="91"/>
      <c r="G2" s="92"/>
      <c r="H2" s="93"/>
      <c r="I2" s="11"/>
      <c r="J2" s="94"/>
    </row>
    <row r="3" spans="1:10" x14ac:dyDescent="0.3">
      <c r="A3" s="196" t="s">
        <v>147</v>
      </c>
      <c r="B3" s="196"/>
      <c r="C3" s="196"/>
      <c r="D3" s="196"/>
      <c r="E3" s="196"/>
      <c r="F3" s="91"/>
      <c r="G3" s="92"/>
      <c r="H3" s="93"/>
      <c r="I3" s="11"/>
      <c r="J3" s="94"/>
    </row>
    <row r="4" spans="1:10" s="9" customFormat="1" ht="13.8" x14ac:dyDescent="0.3">
      <c r="A4" s="78"/>
      <c r="B4" s="78"/>
      <c r="C4" s="78"/>
      <c r="D4" s="78"/>
      <c r="E4" s="78"/>
      <c r="F4" s="91"/>
      <c r="G4" s="92"/>
      <c r="H4" s="93"/>
      <c r="I4" s="11"/>
      <c r="J4" s="94"/>
    </row>
    <row r="5" spans="1:10" s="12" customFormat="1" ht="60.75" customHeight="1" x14ac:dyDescent="0.3">
      <c r="A5" s="197" t="s">
        <v>292</v>
      </c>
      <c r="B5" s="197"/>
      <c r="C5" s="88"/>
      <c r="D5" s="88"/>
      <c r="E5" s="88"/>
      <c r="F5" s="91"/>
      <c r="G5" s="92"/>
      <c r="H5" s="93"/>
      <c r="I5" s="11"/>
      <c r="J5" s="94"/>
    </row>
    <row r="6" spans="1:10" x14ac:dyDescent="0.3">
      <c r="A6" s="204"/>
      <c r="B6" s="204"/>
      <c r="C6" s="204"/>
      <c r="D6" s="204"/>
      <c r="E6" s="204"/>
      <c r="F6" s="204"/>
      <c r="G6" s="205"/>
      <c r="H6" s="205"/>
      <c r="I6" s="205"/>
      <c r="J6" s="205"/>
    </row>
    <row r="7" spans="1:10" ht="18.75" customHeight="1" x14ac:dyDescent="0.35">
      <c r="A7" s="193" t="s">
        <v>128</v>
      </c>
      <c r="B7" s="193"/>
      <c r="C7" s="193"/>
      <c r="D7" s="193"/>
      <c r="E7" s="193"/>
      <c r="F7" s="193"/>
      <c r="G7" s="193"/>
      <c r="H7" s="193"/>
      <c r="I7" s="193"/>
      <c r="J7" s="193"/>
    </row>
    <row r="8" spans="1:10" s="9" customFormat="1" ht="13.5" customHeight="1" x14ac:dyDescent="0.15"/>
    <row r="9" spans="1:10" s="12" customFormat="1" ht="49.5" customHeight="1" x14ac:dyDescent="0.2">
      <c r="A9" s="53" t="s">
        <v>3</v>
      </c>
      <c r="B9" s="53" t="s">
        <v>4</v>
      </c>
      <c r="C9" s="54" t="s">
        <v>5</v>
      </c>
      <c r="D9" s="54" t="s">
        <v>45</v>
      </c>
      <c r="E9" s="35" t="s">
        <v>6</v>
      </c>
      <c r="F9" s="35" t="s">
        <v>38</v>
      </c>
      <c r="G9" s="35" t="s">
        <v>39</v>
      </c>
      <c r="H9" s="35" t="s">
        <v>75</v>
      </c>
      <c r="I9" s="35" t="s">
        <v>42</v>
      </c>
      <c r="J9" s="35" t="s">
        <v>113</v>
      </c>
    </row>
    <row r="10" spans="1:10" s="12" customFormat="1" ht="12.75" customHeight="1" x14ac:dyDescent="0.2">
      <c r="A10" s="55">
        <v>1</v>
      </c>
      <c r="B10" s="55">
        <v>2</v>
      </c>
      <c r="C10" s="36">
        <v>3</v>
      </c>
      <c r="D10" s="36">
        <v>4</v>
      </c>
      <c r="E10" s="36">
        <v>5</v>
      </c>
      <c r="F10" s="36">
        <v>6</v>
      </c>
      <c r="G10" s="56" t="s">
        <v>40</v>
      </c>
      <c r="H10" s="36" t="s">
        <v>41</v>
      </c>
      <c r="I10" s="56" t="s">
        <v>43</v>
      </c>
      <c r="J10" s="36">
        <v>10</v>
      </c>
    </row>
    <row r="11" spans="1:10" s="77" customFormat="1" ht="15" customHeight="1" x14ac:dyDescent="0.25">
      <c r="A11" s="191" t="s">
        <v>532</v>
      </c>
      <c r="B11" s="192"/>
      <c r="C11" s="192"/>
      <c r="D11" s="192"/>
      <c r="E11" s="192"/>
      <c r="F11" s="192"/>
      <c r="G11" s="192"/>
      <c r="H11" s="192"/>
      <c r="I11" s="192"/>
      <c r="J11" s="192"/>
    </row>
    <row r="12" spans="1:10" s="77" customFormat="1" ht="30" customHeight="1" x14ac:dyDescent="0.25">
      <c r="A12" s="67">
        <v>1</v>
      </c>
      <c r="B12" s="46" t="s">
        <v>718</v>
      </c>
      <c r="C12" s="73">
        <v>500</v>
      </c>
      <c r="D12" s="67" t="s">
        <v>1</v>
      </c>
      <c r="E12" s="44"/>
      <c r="F12" s="171"/>
      <c r="G12" s="75">
        <f>C12*ROUND(F12,4)</f>
        <v>0</v>
      </c>
      <c r="H12" s="75">
        <f t="shared" ref="H12:H34" si="0">G12*0.095</f>
        <v>0</v>
      </c>
      <c r="I12" s="75">
        <f t="shared" ref="I12:I34" si="1">G12+H12</f>
        <v>0</v>
      </c>
      <c r="J12" s="76"/>
    </row>
    <row r="13" spans="1:10" s="77" customFormat="1" ht="30" customHeight="1" x14ac:dyDescent="0.25">
      <c r="A13" s="67">
        <v>2</v>
      </c>
      <c r="B13" s="46" t="s">
        <v>246</v>
      </c>
      <c r="C13" s="73">
        <v>50</v>
      </c>
      <c r="D13" s="67" t="s">
        <v>1</v>
      </c>
      <c r="E13" s="44"/>
      <c r="F13" s="171"/>
      <c r="G13" s="75">
        <f t="shared" ref="G13:G34" si="2">C13*ROUND(F13,4)</f>
        <v>0</v>
      </c>
      <c r="H13" s="75">
        <f t="shared" si="0"/>
        <v>0</v>
      </c>
      <c r="I13" s="75">
        <f t="shared" si="1"/>
        <v>0</v>
      </c>
      <c r="J13" s="76"/>
    </row>
    <row r="14" spans="1:10" s="77" customFormat="1" ht="20.100000000000001" customHeight="1" x14ac:dyDescent="0.25">
      <c r="A14" s="67">
        <v>3</v>
      </c>
      <c r="B14" s="46" t="s">
        <v>533</v>
      </c>
      <c r="C14" s="73">
        <v>200</v>
      </c>
      <c r="D14" s="67" t="s">
        <v>1</v>
      </c>
      <c r="E14" s="44"/>
      <c r="F14" s="171"/>
      <c r="G14" s="75">
        <f t="shared" si="2"/>
        <v>0</v>
      </c>
      <c r="H14" s="75">
        <f t="shared" si="0"/>
        <v>0</v>
      </c>
      <c r="I14" s="75">
        <f t="shared" si="1"/>
        <v>0</v>
      </c>
      <c r="J14" s="76"/>
    </row>
    <row r="15" spans="1:10" s="77" customFormat="1" ht="28.5" customHeight="1" x14ac:dyDescent="0.25">
      <c r="A15" s="67">
        <v>4</v>
      </c>
      <c r="B15" s="46" t="s">
        <v>247</v>
      </c>
      <c r="C15" s="73">
        <v>50</v>
      </c>
      <c r="D15" s="67" t="s">
        <v>1</v>
      </c>
      <c r="E15" s="44"/>
      <c r="F15" s="171"/>
      <c r="G15" s="75">
        <f t="shared" si="2"/>
        <v>0</v>
      </c>
      <c r="H15" s="75">
        <f t="shared" si="0"/>
        <v>0</v>
      </c>
      <c r="I15" s="75">
        <f t="shared" si="1"/>
        <v>0</v>
      </c>
      <c r="J15" s="76"/>
    </row>
    <row r="16" spans="1:10" s="77" customFormat="1" ht="20.100000000000001" customHeight="1" x14ac:dyDescent="0.25">
      <c r="A16" s="67">
        <v>5</v>
      </c>
      <c r="B16" s="46" t="s">
        <v>248</v>
      </c>
      <c r="C16" s="73">
        <v>50</v>
      </c>
      <c r="D16" s="67" t="s">
        <v>1</v>
      </c>
      <c r="E16" s="44"/>
      <c r="F16" s="171"/>
      <c r="G16" s="75">
        <f t="shared" si="2"/>
        <v>0</v>
      </c>
      <c r="H16" s="75">
        <f t="shared" si="0"/>
        <v>0</v>
      </c>
      <c r="I16" s="75">
        <f t="shared" si="1"/>
        <v>0</v>
      </c>
      <c r="J16" s="76"/>
    </row>
    <row r="17" spans="1:10" s="77" customFormat="1" ht="30" customHeight="1" x14ac:dyDescent="0.25">
      <c r="A17" s="67">
        <v>6</v>
      </c>
      <c r="B17" s="46" t="s">
        <v>524</v>
      </c>
      <c r="C17" s="73">
        <v>150</v>
      </c>
      <c r="D17" s="67" t="s">
        <v>1</v>
      </c>
      <c r="E17" s="44"/>
      <c r="F17" s="171"/>
      <c r="G17" s="75">
        <f t="shared" si="2"/>
        <v>0</v>
      </c>
      <c r="H17" s="75">
        <f t="shared" si="0"/>
        <v>0</v>
      </c>
      <c r="I17" s="75">
        <f t="shared" si="1"/>
        <v>0</v>
      </c>
      <c r="J17" s="76"/>
    </row>
    <row r="18" spans="1:10" s="77" customFormat="1" ht="30" customHeight="1" x14ac:dyDescent="0.25">
      <c r="A18" s="67">
        <v>7</v>
      </c>
      <c r="B18" s="46" t="s">
        <v>249</v>
      </c>
      <c r="C18" s="73">
        <v>100</v>
      </c>
      <c r="D18" s="67" t="s">
        <v>1</v>
      </c>
      <c r="E18" s="44"/>
      <c r="F18" s="171"/>
      <c r="G18" s="75">
        <f t="shared" si="2"/>
        <v>0</v>
      </c>
      <c r="H18" s="75">
        <f t="shared" si="0"/>
        <v>0</v>
      </c>
      <c r="I18" s="75">
        <f t="shared" si="1"/>
        <v>0</v>
      </c>
      <c r="J18" s="76"/>
    </row>
    <row r="19" spans="1:10" s="77" customFormat="1" ht="30" customHeight="1" x14ac:dyDescent="0.25">
      <c r="A19" s="67">
        <v>8</v>
      </c>
      <c r="B19" s="46" t="s">
        <v>719</v>
      </c>
      <c r="C19" s="73">
        <v>100</v>
      </c>
      <c r="D19" s="67" t="s">
        <v>1</v>
      </c>
      <c r="E19" s="44"/>
      <c r="F19" s="171"/>
      <c r="G19" s="75">
        <f t="shared" si="2"/>
        <v>0</v>
      </c>
      <c r="H19" s="75">
        <f t="shared" si="0"/>
        <v>0</v>
      </c>
      <c r="I19" s="75">
        <f t="shared" si="1"/>
        <v>0</v>
      </c>
      <c r="J19" s="76"/>
    </row>
    <row r="20" spans="1:10" s="77" customFormat="1" ht="30" customHeight="1" x14ac:dyDescent="0.25">
      <c r="A20" s="67">
        <v>9</v>
      </c>
      <c r="B20" s="46" t="s">
        <v>720</v>
      </c>
      <c r="C20" s="73">
        <v>100</v>
      </c>
      <c r="D20" s="67" t="s">
        <v>1</v>
      </c>
      <c r="E20" s="44"/>
      <c r="F20" s="171"/>
      <c r="G20" s="75">
        <f t="shared" si="2"/>
        <v>0</v>
      </c>
      <c r="H20" s="75">
        <f t="shared" si="0"/>
        <v>0</v>
      </c>
      <c r="I20" s="75">
        <f t="shared" si="1"/>
        <v>0</v>
      </c>
      <c r="J20" s="76"/>
    </row>
    <row r="21" spans="1:10" s="77" customFormat="1" ht="30" customHeight="1" x14ac:dyDescent="0.25">
      <c r="A21" s="67">
        <v>10</v>
      </c>
      <c r="B21" s="46" t="s">
        <v>250</v>
      </c>
      <c r="C21" s="73">
        <v>50</v>
      </c>
      <c r="D21" s="67" t="s">
        <v>1</v>
      </c>
      <c r="E21" s="44"/>
      <c r="F21" s="171"/>
      <c r="G21" s="75">
        <f t="shared" si="2"/>
        <v>0</v>
      </c>
      <c r="H21" s="75">
        <f t="shared" si="0"/>
        <v>0</v>
      </c>
      <c r="I21" s="75">
        <f t="shared" si="1"/>
        <v>0</v>
      </c>
      <c r="J21" s="76"/>
    </row>
    <row r="22" spans="1:10" s="77" customFormat="1" ht="30" customHeight="1" x14ac:dyDescent="0.25">
      <c r="A22" s="67">
        <v>11</v>
      </c>
      <c r="B22" s="46" t="s">
        <v>251</v>
      </c>
      <c r="C22" s="73">
        <v>50</v>
      </c>
      <c r="D22" s="67" t="s">
        <v>1</v>
      </c>
      <c r="E22" s="44"/>
      <c r="F22" s="171"/>
      <c r="G22" s="75">
        <f t="shared" si="2"/>
        <v>0</v>
      </c>
      <c r="H22" s="75">
        <f t="shared" si="0"/>
        <v>0</v>
      </c>
      <c r="I22" s="75">
        <f t="shared" si="1"/>
        <v>0</v>
      </c>
      <c r="J22" s="76"/>
    </row>
    <row r="23" spans="1:10" s="77" customFormat="1" ht="30" customHeight="1" x14ac:dyDescent="0.25">
      <c r="A23" s="67">
        <v>12</v>
      </c>
      <c r="B23" s="46" t="s">
        <v>252</v>
      </c>
      <c r="C23" s="73">
        <v>80</v>
      </c>
      <c r="D23" s="67" t="s">
        <v>1</v>
      </c>
      <c r="E23" s="97"/>
      <c r="F23" s="171"/>
      <c r="G23" s="75">
        <f t="shared" si="2"/>
        <v>0</v>
      </c>
      <c r="H23" s="75">
        <f t="shared" si="0"/>
        <v>0</v>
      </c>
      <c r="I23" s="75">
        <f t="shared" si="1"/>
        <v>0</v>
      </c>
      <c r="J23" s="76"/>
    </row>
    <row r="24" spans="1:10" s="77" customFormat="1" ht="30" customHeight="1" x14ac:dyDescent="0.25">
      <c r="A24" s="178">
        <v>13</v>
      </c>
      <c r="B24" s="179" t="s">
        <v>253</v>
      </c>
      <c r="C24" s="180">
        <v>100</v>
      </c>
      <c r="D24" s="178" t="s">
        <v>1</v>
      </c>
      <c r="E24" s="181"/>
      <c r="F24" s="182"/>
      <c r="G24" s="183">
        <f t="shared" si="2"/>
        <v>0</v>
      </c>
      <c r="H24" s="183">
        <f t="shared" si="0"/>
        <v>0</v>
      </c>
      <c r="I24" s="183">
        <f t="shared" si="1"/>
        <v>0</v>
      </c>
      <c r="J24" s="184"/>
    </row>
    <row r="25" spans="1:10" s="77" customFormat="1" ht="26.4" x14ac:dyDescent="0.25">
      <c r="A25" s="178">
        <v>14</v>
      </c>
      <c r="B25" s="179" t="s">
        <v>254</v>
      </c>
      <c r="C25" s="180">
        <v>50</v>
      </c>
      <c r="D25" s="178" t="s">
        <v>1</v>
      </c>
      <c r="E25" s="181"/>
      <c r="F25" s="182"/>
      <c r="G25" s="183">
        <f t="shared" si="2"/>
        <v>0</v>
      </c>
      <c r="H25" s="183">
        <f t="shared" si="0"/>
        <v>0</v>
      </c>
      <c r="I25" s="183">
        <f t="shared" si="1"/>
        <v>0</v>
      </c>
      <c r="J25" s="184"/>
    </row>
    <row r="26" spans="1:10" s="77" customFormat="1" ht="30" customHeight="1" x14ac:dyDescent="0.25">
      <c r="A26" s="178">
        <v>15</v>
      </c>
      <c r="B26" s="179" t="s">
        <v>74</v>
      </c>
      <c r="C26" s="180">
        <v>20</v>
      </c>
      <c r="D26" s="178" t="s">
        <v>1</v>
      </c>
      <c r="E26" s="181"/>
      <c r="F26" s="182"/>
      <c r="G26" s="183">
        <f t="shared" si="2"/>
        <v>0</v>
      </c>
      <c r="H26" s="183">
        <f t="shared" si="0"/>
        <v>0</v>
      </c>
      <c r="I26" s="183">
        <f t="shared" si="1"/>
        <v>0</v>
      </c>
      <c r="J26" s="184"/>
    </row>
    <row r="27" spans="1:10" s="77" customFormat="1" ht="30" customHeight="1" x14ac:dyDescent="0.25">
      <c r="A27" s="178">
        <v>16</v>
      </c>
      <c r="B27" s="179" t="s">
        <v>587</v>
      </c>
      <c r="C27" s="180">
        <v>100</v>
      </c>
      <c r="D27" s="178" t="s">
        <v>1</v>
      </c>
      <c r="E27" s="181"/>
      <c r="F27" s="182"/>
      <c r="G27" s="183">
        <f t="shared" si="2"/>
        <v>0</v>
      </c>
      <c r="H27" s="183">
        <f t="shared" si="0"/>
        <v>0</v>
      </c>
      <c r="I27" s="183">
        <f t="shared" si="1"/>
        <v>0</v>
      </c>
      <c r="J27" s="184"/>
    </row>
    <row r="28" spans="1:10" s="77" customFormat="1" ht="40.200000000000003" customHeight="1" x14ac:dyDescent="0.25">
      <c r="A28" s="178">
        <v>17</v>
      </c>
      <c r="B28" s="179" t="s">
        <v>255</v>
      </c>
      <c r="C28" s="180">
        <v>100</v>
      </c>
      <c r="D28" s="178" t="s">
        <v>1</v>
      </c>
      <c r="E28" s="181"/>
      <c r="F28" s="182"/>
      <c r="G28" s="183">
        <f t="shared" si="2"/>
        <v>0</v>
      </c>
      <c r="H28" s="183">
        <f t="shared" si="0"/>
        <v>0</v>
      </c>
      <c r="I28" s="183">
        <f t="shared" si="1"/>
        <v>0</v>
      </c>
      <c r="J28" s="184"/>
    </row>
    <row r="29" spans="1:10" s="77" customFormat="1" ht="40.200000000000003" customHeight="1" x14ac:dyDescent="0.25">
      <c r="A29" s="178">
        <v>18</v>
      </c>
      <c r="B29" s="179" t="s">
        <v>525</v>
      </c>
      <c r="C29" s="180">
        <v>100</v>
      </c>
      <c r="D29" s="178" t="s">
        <v>1</v>
      </c>
      <c r="E29" s="181"/>
      <c r="F29" s="182"/>
      <c r="G29" s="183">
        <f t="shared" si="2"/>
        <v>0</v>
      </c>
      <c r="H29" s="183">
        <f t="shared" si="0"/>
        <v>0</v>
      </c>
      <c r="I29" s="183">
        <f t="shared" si="1"/>
        <v>0</v>
      </c>
      <c r="J29" s="184"/>
    </row>
    <row r="30" spans="1:10" s="77" customFormat="1" ht="40.200000000000003" customHeight="1" x14ac:dyDescent="0.25">
      <c r="A30" s="178">
        <v>19</v>
      </c>
      <c r="B30" s="179" t="s">
        <v>526</v>
      </c>
      <c r="C30" s="180">
        <v>100</v>
      </c>
      <c r="D30" s="178" t="s">
        <v>1</v>
      </c>
      <c r="E30" s="181"/>
      <c r="F30" s="182"/>
      <c r="G30" s="183">
        <f t="shared" si="2"/>
        <v>0</v>
      </c>
      <c r="H30" s="183">
        <f t="shared" si="0"/>
        <v>0</v>
      </c>
      <c r="I30" s="183">
        <f t="shared" si="1"/>
        <v>0</v>
      </c>
      <c r="J30" s="184"/>
    </row>
    <row r="31" spans="1:10" s="77" customFormat="1" ht="30" customHeight="1" x14ac:dyDescent="0.25">
      <c r="A31" s="178">
        <v>20</v>
      </c>
      <c r="B31" s="179" t="s">
        <v>256</v>
      </c>
      <c r="C31" s="180">
        <v>100</v>
      </c>
      <c r="D31" s="178" t="s">
        <v>1</v>
      </c>
      <c r="E31" s="181"/>
      <c r="F31" s="182"/>
      <c r="G31" s="183">
        <f t="shared" si="2"/>
        <v>0</v>
      </c>
      <c r="H31" s="183">
        <f t="shared" si="0"/>
        <v>0</v>
      </c>
      <c r="I31" s="183">
        <f t="shared" si="1"/>
        <v>0</v>
      </c>
      <c r="J31" s="184"/>
    </row>
    <row r="32" spans="1:10" s="77" customFormat="1" ht="43.5" customHeight="1" x14ac:dyDescent="0.25">
      <c r="A32" s="178">
        <v>21</v>
      </c>
      <c r="B32" s="179" t="s">
        <v>579</v>
      </c>
      <c r="C32" s="180">
        <v>150</v>
      </c>
      <c r="D32" s="178" t="s">
        <v>1</v>
      </c>
      <c r="E32" s="181"/>
      <c r="F32" s="182"/>
      <c r="G32" s="183">
        <f t="shared" si="2"/>
        <v>0</v>
      </c>
      <c r="H32" s="183">
        <f t="shared" si="0"/>
        <v>0</v>
      </c>
      <c r="I32" s="183">
        <f t="shared" si="1"/>
        <v>0</v>
      </c>
      <c r="J32" s="184"/>
    </row>
    <row r="33" spans="1:12" s="77" customFormat="1" ht="32.25" customHeight="1" x14ac:dyDescent="0.25">
      <c r="A33" s="178">
        <v>22</v>
      </c>
      <c r="B33" s="179" t="s">
        <v>257</v>
      </c>
      <c r="C33" s="180">
        <v>100</v>
      </c>
      <c r="D33" s="178" t="s">
        <v>1</v>
      </c>
      <c r="E33" s="181"/>
      <c r="F33" s="182"/>
      <c r="G33" s="183">
        <f t="shared" si="2"/>
        <v>0</v>
      </c>
      <c r="H33" s="183">
        <f t="shared" si="0"/>
        <v>0</v>
      </c>
      <c r="I33" s="183">
        <f t="shared" si="1"/>
        <v>0</v>
      </c>
      <c r="J33" s="184"/>
    </row>
    <row r="34" spans="1:12" s="77" customFormat="1" ht="32.25" customHeight="1" x14ac:dyDescent="0.25">
      <c r="A34" s="178">
        <v>23</v>
      </c>
      <c r="B34" s="179" t="s">
        <v>258</v>
      </c>
      <c r="C34" s="180">
        <v>100</v>
      </c>
      <c r="D34" s="178" t="s">
        <v>1</v>
      </c>
      <c r="E34" s="181"/>
      <c r="F34" s="182"/>
      <c r="G34" s="183">
        <f t="shared" si="2"/>
        <v>0</v>
      </c>
      <c r="H34" s="183">
        <f t="shared" si="0"/>
        <v>0</v>
      </c>
      <c r="I34" s="183">
        <f t="shared" si="1"/>
        <v>0</v>
      </c>
      <c r="J34" s="184"/>
    </row>
    <row r="35" spans="1:12" s="77" customFormat="1" ht="20.100000000000001" customHeight="1" x14ac:dyDescent="0.25">
      <c r="A35" s="31"/>
      <c r="B35" s="32" t="s">
        <v>59</v>
      </c>
      <c r="C35" s="44" t="s">
        <v>7</v>
      </c>
      <c r="D35" s="44" t="s">
        <v>7</v>
      </c>
      <c r="E35" s="44" t="s">
        <v>7</v>
      </c>
      <c r="F35" s="38" t="s">
        <v>7</v>
      </c>
      <c r="G35" s="102">
        <f>SUM(G12:G34)</f>
        <v>0</v>
      </c>
      <c r="H35" s="102">
        <f t="shared" ref="H35:J35" si="3">SUM(H12:H34)</f>
        <v>0</v>
      </c>
      <c r="I35" s="102">
        <f t="shared" si="3"/>
        <v>0</v>
      </c>
      <c r="J35" s="103">
        <f t="shared" si="3"/>
        <v>0</v>
      </c>
    </row>
    <row r="36" spans="1:12" s="77" customFormat="1" ht="15" customHeight="1" x14ac:dyDescent="0.25">
      <c r="A36" s="191" t="s">
        <v>259</v>
      </c>
      <c r="B36" s="192"/>
      <c r="C36" s="192"/>
      <c r="D36" s="192"/>
      <c r="E36" s="192"/>
      <c r="F36" s="192"/>
      <c r="G36" s="192"/>
      <c r="H36" s="192"/>
      <c r="I36" s="192"/>
      <c r="J36" s="192"/>
    </row>
    <row r="37" spans="1:12" s="77" customFormat="1" ht="50.1" customHeight="1" x14ac:dyDescent="0.25">
      <c r="A37" s="67">
        <v>1</v>
      </c>
      <c r="B37" s="46" t="s">
        <v>265</v>
      </c>
      <c r="C37" s="73">
        <v>1500</v>
      </c>
      <c r="D37" s="67" t="s">
        <v>1</v>
      </c>
      <c r="E37" s="44"/>
      <c r="F37" s="171"/>
      <c r="G37" s="75">
        <f>C37*ROUND(F37,4)</f>
        <v>0</v>
      </c>
      <c r="H37" s="75">
        <f t="shared" ref="H37" si="4">G37*0.095</f>
        <v>0</v>
      </c>
      <c r="I37" s="75">
        <f t="shared" ref="I37" si="5">G37+H37</f>
        <v>0</v>
      </c>
      <c r="J37" s="76"/>
    </row>
    <row r="38" spans="1:12" s="77" customFormat="1" ht="20.100000000000001" customHeight="1" x14ac:dyDescent="0.25">
      <c r="A38" s="31"/>
      <c r="B38" s="32" t="s">
        <v>60</v>
      </c>
      <c r="C38" s="44" t="s">
        <v>7</v>
      </c>
      <c r="D38" s="44" t="s">
        <v>7</v>
      </c>
      <c r="E38" s="44" t="s">
        <v>7</v>
      </c>
      <c r="F38" s="38" t="s">
        <v>7</v>
      </c>
      <c r="G38" s="102">
        <f>SUM(G37:G37)</f>
        <v>0</v>
      </c>
      <c r="H38" s="102">
        <f t="shared" ref="H38:J38" si="6">SUM(H37:H37)</f>
        <v>0</v>
      </c>
      <c r="I38" s="102">
        <f t="shared" si="6"/>
        <v>0</v>
      </c>
      <c r="J38" s="103">
        <f t="shared" si="6"/>
        <v>0</v>
      </c>
    </row>
    <row r="39" spans="1:12" s="77" customFormat="1" ht="13.8" thickBot="1" x14ac:dyDescent="0.3">
      <c r="A39" s="191" t="s">
        <v>261</v>
      </c>
      <c r="B39" s="192"/>
      <c r="C39" s="192"/>
      <c r="D39" s="192"/>
      <c r="E39" s="192"/>
      <c r="F39" s="192"/>
      <c r="G39" s="192"/>
      <c r="H39" s="192"/>
      <c r="I39" s="192"/>
      <c r="J39" s="192"/>
    </row>
    <row r="40" spans="1:12" s="77" customFormat="1" ht="50.1" customHeight="1" x14ac:dyDescent="0.25">
      <c r="A40" s="67">
        <v>1</v>
      </c>
      <c r="B40" s="46" t="s">
        <v>527</v>
      </c>
      <c r="C40" s="73">
        <v>300</v>
      </c>
      <c r="D40" s="67" t="s">
        <v>1</v>
      </c>
      <c r="E40" s="44"/>
      <c r="F40" s="171"/>
      <c r="G40" s="75">
        <f>C40*ROUND(F40,4)</f>
        <v>0</v>
      </c>
      <c r="H40" s="75">
        <f t="shared" ref="H40:H46" si="7">G40*0.095</f>
        <v>0</v>
      </c>
      <c r="I40" s="75">
        <f t="shared" ref="I40:I46" si="8">G40+H40</f>
        <v>0</v>
      </c>
      <c r="J40" s="76"/>
      <c r="L40" s="141"/>
    </row>
    <row r="41" spans="1:12" s="77" customFormat="1" ht="50.1" customHeight="1" thickBot="1" x14ac:dyDescent="0.3">
      <c r="A41" s="67">
        <v>2</v>
      </c>
      <c r="B41" s="46" t="s">
        <v>528</v>
      </c>
      <c r="C41" s="73">
        <v>300</v>
      </c>
      <c r="D41" s="67" t="s">
        <v>1</v>
      </c>
      <c r="E41" s="44"/>
      <c r="F41" s="171"/>
      <c r="G41" s="75">
        <f t="shared" ref="G41:G46" si="9">C41*ROUND(F41,4)</f>
        <v>0</v>
      </c>
      <c r="H41" s="75">
        <f t="shared" si="7"/>
        <v>0</v>
      </c>
      <c r="I41" s="75">
        <f t="shared" si="8"/>
        <v>0</v>
      </c>
      <c r="J41" s="76"/>
      <c r="L41" s="142"/>
    </row>
    <row r="42" spans="1:12" s="77" customFormat="1" ht="50.1" customHeight="1" thickBot="1" x14ac:dyDescent="0.3">
      <c r="A42" s="67">
        <v>3</v>
      </c>
      <c r="B42" s="46" t="s">
        <v>528</v>
      </c>
      <c r="C42" s="73">
        <v>300</v>
      </c>
      <c r="D42" s="67" t="s">
        <v>1</v>
      </c>
      <c r="E42" s="44"/>
      <c r="F42" s="171"/>
      <c r="G42" s="75">
        <f t="shared" si="9"/>
        <v>0</v>
      </c>
      <c r="H42" s="75">
        <f t="shared" si="7"/>
        <v>0</v>
      </c>
      <c r="I42" s="75">
        <f t="shared" si="8"/>
        <v>0</v>
      </c>
      <c r="J42" s="76"/>
      <c r="L42" s="101"/>
    </row>
    <row r="43" spans="1:12" s="77" customFormat="1" ht="50.1" customHeight="1" x14ac:dyDescent="0.25">
      <c r="A43" s="67">
        <v>4</v>
      </c>
      <c r="B43" s="46" t="s">
        <v>529</v>
      </c>
      <c r="C43" s="73">
        <v>400</v>
      </c>
      <c r="D43" s="67" t="s">
        <v>1</v>
      </c>
      <c r="E43" s="44"/>
      <c r="F43" s="171"/>
      <c r="G43" s="75">
        <f t="shared" si="9"/>
        <v>0</v>
      </c>
      <c r="H43" s="75">
        <f t="shared" si="7"/>
        <v>0</v>
      </c>
      <c r="I43" s="75">
        <f t="shared" si="8"/>
        <v>0</v>
      </c>
      <c r="J43" s="76"/>
      <c r="L43" s="101"/>
    </row>
    <row r="44" spans="1:12" s="77" customFormat="1" ht="50.1" customHeight="1" thickBot="1" x14ac:dyDescent="0.3">
      <c r="A44" s="67">
        <v>5</v>
      </c>
      <c r="B44" s="46" t="s">
        <v>262</v>
      </c>
      <c r="C44" s="73">
        <v>300</v>
      </c>
      <c r="D44" s="67" t="s">
        <v>1</v>
      </c>
      <c r="E44" s="97"/>
      <c r="F44" s="171"/>
      <c r="G44" s="75">
        <f t="shared" si="9"/>
        <v>0</v>
      </c>
      <c r="H44" s="75">
        <f t="shared" si="7"/>
        <v>0</v>
      </c>
      <c r="I44" s="75">
        <f t="shared" si="8"/>
        <v>0</v>
      </c>
      <c r="J44" s="76"/>
      <c r="L44" s="142"/>
    </row>
    <row r="45" spans="1:12" s="77" customFormat="1" ht="57" customHeight="1" thickBot="1" x14ac:dyDescent="0.3">
      <c r="A45" s="67">
        <v>6</v>
      </c>
      <c r="B45" s="46" t="s">
        <v>530</v>
      </c>
      <c r="C45" s="73">
        <v>400</v>
      </c>
      <c r="D45" s="67" t="s">
        <v>1</v>
      </c>
      <c r="E45" s="44"/>
      <c r="F45" s="171"/>
      <c r="G45" s="75">
        <f t="shared" si="9"/>
        <v>0</v>
      </c>
      <c r="H45" s="75">
        <f t="shared" si="7"/>
        <v>0</v>
      </c>
      <c r="I45" s="75">
        <f t="shared" si="8"/>
        <v>0</v>
      </c>
      <c r="J45" s="76"/>
      <c r="L45" s="101"/>
    </row>
    <row r="46" spans="1:12" s="77" customFormat="1" ht="50.1" customHeight="1" thickBot="1" x14ac:dyDescent="0.3">
      <c r="A46" s="67">
        <v>7</v>
      </c>
      <c r="B46" s="50" t="s">
        <v>531</v>
      </c>
      <c r="C46" s="73">
        <v>150</v>
      </c>
      <c r="D46" s="67" t="s">
        <v>1</v>
      </c>
      <c r="E46" s="44"/>
      <c r="F46" s="171"/>
      <c r="G46" s="75">
        <f t="shared" si="9"/>
        <v>0</v>
      </c>
      <c r="H46" s="75">
        <f t="shared" si="7"/>
        <v>0</v>
      </c>
      <c r="I46" s="75">
        <f t="shared" si="8"/>
        <v>0</v>
      </c>
      <c r="J46" s="76"/>
      <c r="L46" s="101"/>
    </row>
    <row r="47" spans="1:12" s="77" customFormat="1" ht="20.100000000000001" customHeight="1" x14ac:dyDescent="0.25">
      <c r="A47" s="67"/>
      <c r="B47" s="32" t="s">
        <v>260</v>
      </c>
      <c r="C47" s="44" t="s">
        <v>7</v>
      </c>
      <c r="D47" s="44" t="s">
        <v>7</v>
      </c>
      <c r="E47" s="44" t="s">
        <v>7</v>
      </c>
      <c r="F47" s="38" t="s">
        <v>7</v>
      </c>
      <c r="G47" s="102">
        <f>SUM(G40:G46)</f>
        <v>0</v>
      </c>
      <c r="H47" s="102">
        <f>SUM(H40:H46)</f>
        <v>0</v>
      </c>
      <c r="I47" s="102">
        <f>SUM(I40:I46)</f>
        <v>0</v>
      </c>
      <c r="J47" s="103">
        <f>SUM(J40:J46)</f>
        <v>0</v>
      </c>
      <c r="L47" s="101"/>
    </row>
    <row r="48" spans="1:12" s="143" customFormat="1" ht="18.75" customHeight="1" thickBot="1" x14ac:dyDescent="0.3">
      <c r="A48" s="191" t="s">
        <v>263</v>
      </c>
      <c r="B48" s="192"/>
      <c r="C48" s="192"/>
      <c r="D48" s="192"/>
      <c r="E48" s="192"/>
      <c r="F48" s="192"/>
      <c r="G48" s="192"/>
      <c r="H48" s="192"/>
      <c r="I48" s="192"/>
      <c r="J48" s="192"/>
      <c r="L48" s="142"/>
    </row>
    <row r="49" spans="1:12" s="77" customFormat="1" ht="56.25" customHeight="1" x14ac:dyDescent="0.25">
      <c r="A49" s="67">
        <v>1</v>
      </c>
      <c r="B49" s="46" t="s">
        <v>740</v>
      </c>
      <c r="C49" s="73">
        <v>50</v>
      </c>
      <c r="D49" s="67" t="s">
        <v>1</v>
      </c>
      <c r="E49" s="97"/>
      <c r="F49" s="171"/>
      <c r="G49" s="75">
        <f>C49*ROUND(F49,4)</f>
        <v>0</v>
      </c>
      <c r="H49" s="75">
        <f t="shared" ref="H49:H51" si="10">G49*0.095</f>
        <v>0</v>
      </c>
      <c r="I49" s="75">
        <f t="shared" ref="I49:I51" si="11">G49+H49</f>
        <v>0</v>
      </c>
      <c r="J49" s="76"/>
      <c r="L49" s="101"/>
    </row>
    <row r="50" spans="1:12" s="77" customFormat="1" ht="53.25" customHeight="1" x14ac:dyDescent="0.25">
      <c r="A50" s="67">
        <v>2</v>
      </c>
      <c r="B50" s="46" t="s">
        <v>264</v>
      </c>
      <c r="C50" s="73">
        <v>50</v>
      </c>
      <c r="D50" s="67" t="s">
        <v>1</v>
      </c>
      <c r="E50" s="97"/>
      <c r="F50" s="171"/>
      <c r="G50" s="75">
        <f t="shared" ref="G50:G51" si="12">C50*ROUND(F50,4)</f>
        <v>0</v>
      </c>
      <c r="H50" s="75">
        <f t="shared" si="10"/>
        <v>0</v>
      </c>
      <c r="I50" s="75">
        <f t="shared" si="11"/>
        <v>0</v>
      </c>
      <c r="J50" s="76"/>
      <c r="L50" s="142"/>
    </row>
    <row r="51" spans="1:12" s="77" customFormat="1" ht="23.25" customHeight="1" x14ac:dyDescent="0.25">
      <c r="A51" s="67">
        <v>3</v>
      </c>
      <c r="B51" s="46" t="s">
        <v>729</v>
      </c>
      <c r="C51" s="73">
        <v>1200</v>
      </c>
      <c r="D51" s="67" t="s">
        <v>324</v>
      </c>
      <c r="E51" s="97"/>
      <c r="F51" s="171"/>
      <c r="G51" s="75">
        <f t="shared" si="12"/>
        <v>0</v>
      </c>
      <c r="H51" s="75">
        <f t="shared" si="10"/>
        <v>0</v>
      </c>
      <c r="I51" s="75">
        <f t="shared" si="11"/>
        <v>0</v>
      </c>
      <c r="J51" s="76"/>
    </row>
    <row r="52" spans="1:12" s="77" customFormat="1" ht="15" customHeight="1" x14ac:dyDescent="0.25">
      <c r="A52" s="31"/>
      <c r="B52" s="32" t="s">
        <v>61</v>
      </c>
      <c r="C52" s="44" t="s">
        <v>7</v>
      </c>
      <c r="D52" s="44" t="s">
        <v>7</v>
      </c>
      <c r="E52" s="44" t="s">
        <v>7</v>
      </c>
      <c r="F52" s="38" t="s">
        <v>7</v>
      </c>
      <c r="G52" s="102">
        <f t="shared" ref="G52:J52" si="13">SUM(G49:G51)</f>
        <v>0</v>
      </c>
      <c r="H52" s="102">
        <f t="shared" si="13"/>
        <v>0</v>
      </c>
      <c r="I52" s="102">
        <f t="shared" si="13"/>
        <v>0</v>
      </c>
      <c r="J52" s="103">
        <f t="shared" si="13"/>
        <v>0</v>
      </c>
    </row>
    <row r="53" spans="1:12" s="77" customFormat="1" ht="15" customHeight="1" x14ac:dyDescent="0.25">
      <c r="A53" s="85"/>
      <c r="B53" s="19"/>
      <c r="C53" s="48"/>
      <c r="D53" s="48"/>
      <c r="E53" s="48"/>
      <c r="F53" s="49"/>
      <c r="G53" s="138"/>
      <c r="H53" s="138"/>
      <c r="I53" s="138"/>
      <c r="J53" s="139"/>
    </row>
    <row r="54" spans="1:12" s="77" customFormat="1" ht="15" customHeight="1" x14ac:dyDescent="0.25">
      <c r="A54" s="85"/>
      <c r="B54" s="19"/>
      <c r="C54" s="48"/>
      <c r="D54" s="48"/>
      <c r="E54" s="48"/>
      <c r="F54" s="49"/>
      <c r="G54" s="138"/>
      <c r="H54" s="138"/>
      <c r="I54" s="138"/>
      <c r="J54" s="139"/>
    </row>
    <row r="55" spans="1:12" s="12" customFormat="1" ht="15" customHeight="1" x14ac:dyDescent="0.2">
      <c r="A55" s="86"/>
      <c r="B55" s="87"/>
      <c r="C55" s="5"/>
      <c r="D55" s="5"/>
      <c r="E55" s="5"/>
      <c r="F55" s="6"/>
    </row>
    <row r="56" spans="1:12" s="47" customFormat="1" ht="15" customHeight="1" x14ac:dyDescent="0.3">
      <c r="A56" s="201" t="s">
        <v>44</v>
      </c>
      <c r="B56" s="201"/>
      <c r="C56" s="201"/>
      <c r="D56" s="201"/>
      <c r="E56" s="201"/>
      <c r="F56" s="201"/>
      <c r="G56" s="201"/>
      <c r="H56" s="201"/>
      <c r="I56" s="201"/>
      <c r="J56" s="201"/>
    </row>
    <row r="57" spans="1:12" s="47" customFormat="1" ht="23.25" customHeight="1" x14ac:dyDescent="0.3">
      <c r="A57" s="194" t="s">
        <v>114</v>
      </c>
      <c r="B57" s="194"/>
      <c r="C57" s="194"/>
      <c r="D57" s="194"/>
      <c r="E57" s="194"/>
      <c r="F57" s="194"/>
      <c r="G57" s="194"/>
      <c r="H57" s="194"/>
      <c r="I57" s="194"/>
      <c r="J57" s="194"/>
    </row>
    <row r="58" spans="1:12" s="194" customFormat="1" ht="12.75" customHeight="1" x14ac:dyDescent="0.3">
      <c r="A58" s="194" t="s">
        <v>144</v>
      </c>
    </row>
    <row r="59" spans="1:12" s="33" customFormat="1" ht="12.75" customHeight="1" x14ac:dyDescent="0.3">
      <c r="A59" s="200" t="s">
        <v>115</v>
      </c>
      <c r="B59" s="200"/>
      <c r="C59" s="200"/>
      <c r="D59" s="200"/>
      <c r="E59" s="200"/>
      <c r="F59" s="200"/>
      <c r="G59" s="200"/>
      <c r="H59" s="200"/>
      <c r="I59" s="200"/>
      <c r="J59" s="200"/>
    </row>
    <row r="60" spans="1:12" s="33" customFormat="1" ht="15" customHeight="1" x14ac:dyDescent="0.3">
      <c r="A60" s="200" t="s">
        <v>116</v>
      </c>
      <c r="B60" s="200"/>
      <c r="C60" s="200"/>
      <c r="D60" s="200"/>
      <c r="E60" s="200"/>
      <c r="F60" s="200"/>
      <c r="G60" s="200"/>
      <c r="H60" s="200"/>
      <c r="I60" s="200"/>
      <c r="J60" s="200"/>
    </row>
    <row r="61" spans="1:12" s="200" customFormat="1" ht="15" customHeight="1" x14ac:dyDescent="0.3">
      <c r="A61" s="200" t="s">
        <v>117</v>
      </c>
    </row>
    <row r="62" spans="1:12" s="200" customFormat="1" ht="15" customHeight="1" x14ac:dyDescent="0.3">
      <c r="A62" s="200" t="s">
        <v>118</v>
      </c>
    </row>
    <row r="63" spans="1:12" s="82" customFormat="1" ht="30" customHeight="1" x14ac:dyDescent="0.3">
      <c r="A63" s="199" t="s">
        <v>119</v>
      </c>
      <c r="B63" s="206"/>
      <c r="C63" s="206"/>
      <c r="D63" s="206"/>
      <c r="E63" s="206"/>
      <c r="F63" s="206"/>
      <c r="G63" s="206"/>
      <c r="H63" s="206"/>
      <c r="I63" s="206"/>
      <c r="J63" s="206"/>
    </row>
    <row r="64" spans="1:12" s="82" customFormat="1" ht="38.25" customHeight="1" x14ac:dyDescent="0.3">
      <c r="A64" s="198" t="s">
        <v>154</v>
      </c>
      <c r="B64" s="198"/>
      <c r="C64" s="198"/>
      <c r="D64" s="198"/>
      <c r="E64" s="198"/>
      <c r="F64" s="198"/>
      <c r="G64" s="198"/>
      <c r="H64" s="198"/>
      <c r="I64" s="198"/>
      <c r="J64" s="198"/>
    </row>
    <row r="65" spans="1:9" s="47" customFormat="1" ht="20.25" customHeight="1" x14ac:dyDescent="0.3">
      <c r="B65" s="34"/>
      <c r="C65" s="27"/>
    </row>
    <row r="66" spans="1:9" s="28" customFormat="1" ht="13.8" x14ac:dyDescent="0.3">
      <c r="A66" s="28" t="s">
        <v>76</v>
      </c>
      <c r="B66" s="29"/>
      <c r="C66" s="30"/>
      <c r="E66" s="28" t="s">
        <v>8</v>
      </c>
      <c r="I66" s="28" t="s">
        <v>2</v>
      </c>
    </row>
    <row r="67" spans="1:9" s="28" customFormat="1" ht="13.8" x14ac:dyDescent="0.3">
      <c r="B67" s="29"/>
      <c r="C67" s="30"/>
    </row>
  </sheetData>
  <mergeCells count="21">
    <mergeCell ref="A61:XFD61"/>
    <mergeCell ref="A62:XFD62"/>
    <mergeCell ref="A63:J63"/>
    <mergeCell ref="A64:J64"/>
    <mergeCell ref="A6:F6"/>
    <mergeCell ref="G6:J6"/>
    <mergeCell ref="A59:J59"/>
    <mergeCell ref="A60:J60"/>
    <mergeCell ref="A57:J57"/>
    <mergeCell ref="A7:J7"/>
    <mergeCell ref="A56:J56"/>
    <mergeCell ref="A58:XFD58"/>
    <mergeCell ref="A11:J11"/>
    <mergeCell ref="A36:J36"/>
    <mergeCell ref="A39:J39"/>
    <mergeCell ref="A48:J48"/>
    <mergeCell ref="A1:E1"/>
    <mergeCell ref="F1:J1"/>
    <mergeCell ref="A2:E2"/>
    <mergeCell ref="A3:E3"/>
    <mergeCell ref="A5:B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37 J49:J51 J40:J46 J12:J34" xr:uid="{00000000-0002-0000-05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rowBreaks count="1" manualBreakCount="1">
    <brk id="55" max="9"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J51"/>
  <sheetViews>
    <sheetView view="pageBreakPreview" topLeftCell="A16" zoomScale="115" zoomScaleNormal="110" zoomScaleSheetLayoutView="115" workbookViewId="0">
      <selection activeCell="A27" sqref="A27:J27"/>
    </sheetView>
  </sheetViews>
  <sheetFormatPr defaultColWidth="9.33203125" defaultRowHeight="14.4" x14ac:dyDescent="0.3"/>
  <cols>
    <col min="1" max="1" width="3.88671875" style="10" customWidth="1"/>
    <col min="2" max="2" width="35.44140625" style="10" customWidth="1"/>
    <col min="3" max="3" width="7.44140625" style="10" customWidth="1"/>
    <col min="4" max="4" width="4.5546875" style="10" customWidth="1"/>
    <col min="5" max="5" width="19.88671875" style="10" customWidth="1"/>
    <col min="6" max="9" width="11" style="10" customWidth="1"/>
    <col min="10" max="10" width="16.21875" style="10" customWidth="1"/>
    <col min="11" max="16384" width="9.33203125" style="10"/>
  </cols>
  <sheetData>
    <row r="1" spans="1:10" s="9" customFormat="1" ht="13.5" customHeight="1" x14ac:dyDescent="0.15"/>
    <row r="2" spans="1:10" s="9" customFormat="1" ht="13.5" customHeight="1" x14ac:dyDescent="0.15">
      <c r="A2" s="196" t="s">
        <v>149</v>
      </c>
      <c r="B2" s="196"/>
      <c r="C2" s="196"/>
      <c r="D2" s="196"/>
      <c r="E2" s="196"/>
      <c r="F2" s="196" t="s">
        <v>178</v>
      </c>
      <c r="G2" s="196"/>
      <c r="H2" s="196"/>
      <c r="I2" s="196"/>
      <c r="J2" s="196"/>
    </row>
    <row r="3" spans="1:10" s="9" customFormat="1" ht="13.5" customHeight="1" x14ac:dyDescent="0.3">
      <c r="A3" s="196" t="s">
        <v>146</v>
      </c>
      <c r="B3" s="196"/>
      <c r="C3" s="196"/>
      <c r="D3" s="196"/>
      <c r="E3" s="196"/>
      <c r="F3" s="91"/>
      <c r="G3" s="92"/>
      <c r="H3" s="93"/>
      <c r="I3" s="11"/>
      <c r="J3" s="94"/>
    </row>
    <row r="4" spans="1:10" s="144" customFormat="1" ht="17.25" customHeight="1" x14ac:dyDescent="0.3">
      <c r="A4" s="196" t="s">
        <v>147</v>
      </c>
      <c r="B4" s="196"/>
      <c r="C4" s="196"/>
      <c r="D4" s="196"/>
      <c r="E4" s="196"/>
      <c r="F4" s="91"/>
      <c r="G4" s="92"/>
      <c r="H4" s="93"/>
      <c r="I4" s="11"/>
      <c r="J4" s="94"/>
    </row>
    <row r="5" spans="1:10" s="9" customFormat="1" ht="7.5" customHeight="1" x14ac:dyDescent="0.3">
      <c r="A5" s="78"/>
      <c r="B5" s="78"/>
      <c r="C5" s="78"/>
      <c r="D5" s="78"/>
      <c r="E5" s="78"/>
      <c r="F5" s="91"/>
      <c r="G5" s="92"/>
      <c r="H5" s="93"/>
      <c r="I5" s="11"/>
      <c r="J5" s="94"/>
    </row>
    <row r="6" spans="1:10" s="12" customFormat="1" ht="50.1" customHeight="1" x14ac:dyDescent="0.3">
      <c r="A6" s="197" t="s">
        <v>292</v>
      </c>
      <c r="B6" s="197"/>
      <c r="C6" s="88"/>
      <c r="D6" s="88"/>
      <c r="E6" s="88"/>
      <c r="F6" s="91"/>
      <c r="G6" s="92"/>
      <c r="H6" s="93"/>
      <c r="I6" s="11"/>
      <c r="J6" s="94"/>
    </row>
    <row r="7" spans="1:10" s="77" customFormat="1" ht="12" x14ac:dyDescent="0.25">
      <c r="A7" s="9"/>
      <c r="B7" s="9"/>
      <c r="C7" s="9"/>
      <c r="D7" s="9"/>
      <c r="E7" s="9"/>
      <c r="F7" s="9"/>
      <c r="G7" s="9"/>
      <c r="H7" s="9"/>
      <c r="I7" s="9"/>
      <c r="J7" s="9"/>
    </row>
    <row r="8" spans="1:10" s="77" customFormat="1" ht="18" x14ac:dyDescent="0.35">
      <c r="A8" s="193" t="s">
        <v>509</v>
      </c>
      <c r="B8" s="193"/>
      <c r="C8" s="193"/>
      <c r="D8" s="193"/>
      <c r="E8" s="193"/>
      <c r="F8" s="193"/>
      <c r="G8" s="193"/>
      <c r="H8" s="193"/>
      <c r="I8" s="193"/>
      <c r="J8" s="193"/>
    </row>
    <row r="9" spans="1:10" s="77" customFormat="1" ht="12" x14ac:dyDescent="0.25">
      <c r="A9" s="9"/>
      <c r="B9" s="96"/>
      <c r="C9" s="96"/>
      <c r="D9" s="9"/>
      <c r="E9" s="9"/>
      <c r="F9" s="9"/>
      <c r="G9" s="9"/>
      <c r="H9" s="9"/>
      <c r="I9" s="9"/>
      <c r="J9" s="9"/>
    </row>
    <row r="10" spans="1:10" s="77" customFormat="1" ht="43.2" x14ac:dyDescent="0.25">
      <c r="A10" s="53" t="s">
        <v>3</v>
      </c>
      <c r="B10" s="53" t="s">
        <v>4</v>
      </c>
      <c r="C10" s="54" t="s">
        <v>5</v>
      </c>
      <c r="D10" s="54" t="s">
        <v>45</v>
      </c>
      <c r="E10" s="35" t="s">
        <v>6</v>
      </c>
      <c r="F10" s="35" t="s">
        <v>38</v>
      </c>
      <c r="G10" s="35" t="s">
        <v>39</v>
      </c>
      <c r="H10" s="35" t="s">
        <v>75</v>
      </c>
      <c r="I10" s="35" t="s">
        <v>42</v>
      </c>
      <c r="J10" s="35" t="s">
        <v>113</v>
      </c>
    </row>
    <row r="11" spans="1:10" s="77" customFormat="1" ht="19.5" customHeight="1" x14ac:dyDescent="0.25">
      <c r="A11" s="55">
        <v>1</v>
      </c>
      <c r="B11" s="55">
        <v>2</v>
      </c>
      <c r="C11" s="36">
        <v>3</v>
      </c>
      <c r="D11" s="36">
        <v>4</v>
      </c>
      <c r="E11" s="36">
        <v>5</v>
      </c>
      <c r="F11" s="36">
        <v>6</v>
      </c>
      <c r="G11" s="56" t="s">
        <v>40</v>
      </c>
      <c r="H11" s="36" t="s">
        <v>41</v>
      </c>
      <c r="I11" s="56" t="s">
        <v>43</v>
      </c>
      <c r="J11" s="36">
        <v>10</v>
      </c>
    </row>
    <row r="12" spans="1:10" s="77" customFormat="1" ht="13.2" x14ac:dyDescent="0.25">
      <c r="A12" s="191" t="s">
        <v>583</v>
      </c>
      <c r="B12" s="192"/>
      <c r="C12" s="192"/>
      <c r="D12" s="192"/>
      <c r="E12" s="192"/>
      <c r="F12" s="192"/>
      <c r="G12" s="192"/>
      <c r="H12" s="192"/>
      <c r="I12" s="192"/>
      <c r="J12" s="192"/>
    </row>
    <row r="13" spans="1:10" s="77" customFormat="1" ht="13.2" x14ac:dyDescent="0.25">
      <c r="A13" s="71"/>
      <c r="B13" s="72"/>
      <c r="C13" s="72"/>
      <c r="D13" s="72"/>
      <c r="E13" s="72"/>
      <c r="F13" s="72"/>
      <c r="G13" s="72"/>
      <c r="H13" s="72"/>
      <c r="I13" s="72"/>
      <c r="J13" s="72"/>
    </row>
    <row r="14" spans="1:10" s="77" customFormat="1" ht="13.2" x14ac:dyDescent="0.25">
      <c r="A14" s="67">
        <v>1</v>
      </c>
      <c r="B14" s="26" t="s">
        <v>275</v>
      </c>
      <c r="C14" s="73">
        <v>15000</v>
      </c>
      <c r="D14" s="67" t="s">
        <v>324</v>
      </c>
      <c r="E14" s="97"/>
      <c r="F14" s="171"/>
      <c r="G14" s="75">
        <f>C14*ROUND(F14,4)</f>
        <v>0</v>
      </c>
      <c r="H14" s="75">
        <f>G14*0.095</f>
        <v>0</v>
      </c>
      <c r="I14" s="75">
        <f>G14+H14</f>
        <v>0</v>
      </c>
      <c r="J14" s="76"/>
    </row>
    <row r="15" spans="1:10" s="77" customFormat="1" ht="13.2" x14ac:dyDescent="0.25">
      <c r="A15" s="67">
        <v>2</v>
      </c>
      <c r="B15" s="26" t="s">
        <v>274</v>
      </c>
      <c r="C15" s="73">
        <v>15000</v>
      </c>
      <c r="D15" s="67" t="s">
        <v>324</v>
      </c>
      <c r="E15" s="97"/>
      <c r="F15" s="171"/>
      <c r="G15" s="75">
        <f t="shared" ref="G15:G22" si="0">C15*ROUND(F15,4)</f>
        <v>0</v>
      </c>
      <c r="H15" s="75">
        <f t="shared" ref="H15:H20" si="1">G15*0.095</f>
        <v>0</v>
      </c>
      <c r="I15" s="75">
        <f t="shared" ref="I15:I20" si="2">G15+H15</f>
        <v>0</v>
      </c>
      <c r="J15" s="76"/>
    </row>
    <row r="16" spans="1:10" s="77" customFormat="1" ht="13.2" x14ac:dyDescent="0.25">
      <c r="A16" s="67">
        <v>3</v>
      </c>
      <c r="B16" s="26" t="s">
        <v>273</v>
      </c>
      <c r="C16" s="73">
        <v>15000</v>
      </c>
      <c r="D16" s="67" t="s">
        <v>324</v>
      </c>
      <c r="E16" s="97"/>
      <c r="F16" s="171"/>
      <c r="G16" s="75">
        <f t="shared" si="0"/>
        <v>0</v>
      </c>
      <c r="H16" s="75">
        <f>G16*0.095</f>
        <v>0</v>
      </c>
      <c r="I16" s="75">
        <f>G16+H16</f>
        <v>0</v>
      </c>
      <c r="J16" s="76"/>
    </row>
    <row r="17" spans="1:10" s="77" customFormat="1" ht="13.2" x14ac:dyDescent="0.25">
      <c r="A17" s="67">
        <v>4</v>
      </c>
      <c r="B17" s="26" t="s">
        <v>580</v>
      </c>
      <c r="C17" s="67">
        <v>30</v>
      </c>
      <c r="D17" s="67" t="s">
        <v>0</v>
      </c>
      <c r="E17" s="97"/>
      <c r="F17" s="171"/>
      <c r="G17" s="75">
        <f t="shared" si="0"/>
        <v>0</v>
      </c>
      <c r="H17" s="75">
        <f t="shared" ref="H17:H19" si="3">G17*0.095</f>
        <v>0</v>
      </c>
      <c r="I17" s="75">
        <f t="shared" ref="I17:I19" si="4">G17+H17</f>
        <v>0</v>
      </c>
      <c r="J17" s="76"/>
    </row>
    <row r="18" spans="1:10" s="77" customFormat="1" ht="13.2" x14ac:dyDescent="0.25">
      <c r="A18" s="67">
        <v>5</v>
      </c>
      <c r="B18" s="26" t="s">
        <v>581</v>
      </c>
      <c r="C18" s="67">
        <v>30</v>
      </c>
      <c r="D18" s="67" t="s">
        <v>0</v>
      </c>
      <c r="E18" s="97"/>
      <c r="F18" s="171"/>
      <c r="G18" s="75">
        <f t="shared" si="0"/>
        <v>0</v>
      </c>
      <c r="H18" s="75">
        <f t="shared" si="3"/>
        <v>0</v>
      </c>
      <c r="I18" s="75">
        <f t="shared" si="4"/>
        <v>0</v>
      </c>
      <c r="J18" s="76"/>
    </row>
    <row r="19" spans="1:10" s="77" customFormat="1" ht="13.2" x14ac:dyDescent="0.25">
      <c r="A19" s="67">
        <v>6</v>
      </c>
      <c r="B19" s="26" t="s">
        <v>582</v>
      </c>
      <c r="C19" s="67">
        <v>30</v>
      </c>
      <c r="D19" s="67" t="s">
        <v>0</v>
      </c>
      <c r="E19" s="97"/>
      <c r="F19" s="171"/>
      <c r="G19" s="75">
        <f t="shared" si="0"/>
        <v>0</v>
      </c>
      <c r="H19" s="75">
        <f t="shared" si="3"/>
        <v>0</v>
      </c>
      <c r="I19" s="75">
        <f t="shared" si="4"/>
        <v>0</v>
      </c>
      <c r="J19" s="76"/>
    </row>
    <row r="20" spans="1:10" s="77" customFormat="1" ht="13.2" x14ac:dyDescent="0.25">
      <c r="A20" s="67">
        <v>7</v>
      </c>
      <c r="B20" s="26" t="s">
        <v>272</v>
      </c>
      <c r="C20" s="73">
        <v>15000</v>
      </c>
      <c r="D20" s="67" t="s">
        <v>324</v>
      </c>
      <c r="E20" s="97"/>
      <c r="F20" s="171"/>
      <c r="G20" s="75">
        <f t="shared" si="0"/>
        <v>0</v>
      </c>
      <c r="H20" s="75">
        <f t="shared" si="1"/>
        <v>0</v>
      </c>
      <c r="I20" s="75">
        <f t="shared" si="2"/>
        <v>0</v>
      </c>
      <c r="J20" s="76"/>
    </row>
    <row r="21" spans="1:10" s="77" customFormat="1" ht="13.2" x14ac:dyDescent="0.25">
      <c r="A21" s="67">
        <v>8</v>
      </c>
      <c r="B21" s="26" t="s">
        <v>271</v>
      </c>
      <c r="C21" s="73">
        <v>10000</v>
      </c>
      <c r="D21" s="67" t="s">
        <v>324</v>
      </c>
      <c r="E21" s="97"/>
      <c r="F21" s="171"/>
      <c r="G21" s="75">
        <f t="shared" si="0"/>
        <v>0</v>
      </c>
      <c r="H21" s="75">
        <f>G21*0.095</f>
        <v>0</v>
      </c>
      <c r="I21" s="75">
        <f>G21+H21</f>
        <v>0</v>
      </c>
      <c r="J21" s="76"/>
    </row>
    <row r="22" spans="1:10" s="77" customFormat="1" ht="13.2" x14ac:dyDescent="0.25">
      <c r="A22" s="67">
        <v>9</v>
      </c>
      <c r="B22" s="26" t="s">
        <v>584</v>
      </c>
      <c r="C22" s="67">
        <v>80</v>
      </c>
      <c r="D22" s="67" t="s">
        <v>0</v>
      </c>
      <c r="E22" s="97"/>
      <c r="F22" s="171"/>
      <c r="G22" s="75">
        <f t="shared" si="0"/>
        <v>0</v>
      </c>
      <c r="H22" s="75">
        <f>G22*0.095</f>
        <v>0</v>
      </c>
      <c r="I22" s="75">
        <f>G22+H22</f>
        <v>0</v>
      </c>
      <c r="J22" s="76"/>
    </row>
    <row r="23" spans="1:10" s="77" customFormat="1" ht="13.2" x14ac:dyDescent="0.25">
      <c r="A23" s="31"/>
      <c r="B23" s="32" t="s">
        <v>270</v>
      </c>
      <c r="C23" s="44" t="s">
        <v>7</v>
      </c>
      <c r="D23" s="44" t="s">
        <v>7</v>
      </c>
      <c r="E23" s="44" t="s">
        <v>7</v>
      </c>
      <c r="F23" s="38" t="s">
        <v>7</v>
      </c>
      <c r="G23" s="102">
        <f>SUM(G14:G22)</f>
        <v>0</v>
      </c>
      <c r="H23" s="102">
        <f>SUM(H14:H22)</f>
        <v>0</v>
      </c>
      <c r="I23" s="102">
        <f>SUM(I14:I22)</f>
        <v>0</v>
      </c>
      <c r="J23" s="103">
        <f>SUM(J14:J22)</f>
        <v>0</v>
      </c>
    </row>
    <row r="24" spans="1:10" s="77" customFormat="1" ht="13.2" x14ac:dyDescent="0.25">
      <c r="A24" s="191" t="s">
        <v>269</v>
      </c>
      <c r="B24" s="192"/>
      <c r="C24" s="192"/>
      <c r="D24" s="192"/>
      <c r="E24" s="192"/>
      <c r="F24" s="192"/>
      <c r="G24" s="192"/>
      <c r="H24" s="192"/>
      <c r="I24" s="192"/>
      <c r="J24" s="192"/>
    </row>
    <row r="25" spans="1:10" s="12" customFormat="1" ht="37.200000000000003" customHeight="1" x14ac:dyDescent="0.2">
      <c r="A25" s="67">
        <v>1</v>
      </c>
      <c r="B25" s="46" t="s">
        <v>738</v>
      </c>
      <c r="C25" s="67">
        <v>1500</v>
      </c>
      <c r="D25" s="67" t="s">
        <v>324</v>
      </c>
      <c r="E25" s="45"/>
      <c r="F25" s="171"/>
      <c r="G25" s="75">
        <f t="shared" ref="G25:G28" si="5">C25*ROUND(F25,4)</f>
        <v>0</v>
      </c>
      <c r="H25" s="75">
        <f>G25*0.095</f>
        <v>0</v>
      </c>
      <c r="I25" s="75">
        <f>G25+H25</f>
        <v>0</v>
      </c>
      <c r="J25" s="76"/>
    </row>
    <row r="26" spans="1:10" s="104" customFormat="1" ht="30" customHeight="1" x14ac:dyDescent="0.3">
      <c r="A26" s="67">
        <v>2</v>
      </c>
      <c r="B26" s="46" t="s">
        <v>739</v>
      </c>
      <c r="C26" s="67">
        <v>1500</v>
      </c>
      <c r="D26" s="67" t="s">
        <v>324</v>
      </c>
      <c r="E26" s="45"/>
      <c r="F26" s="171"/>
      <c r="G26" s="75">
        <f t="shared" si="5"/>
        <v>0</v>
      </c>
      <c r="H26" s="75">
        <f>G26*0.095</f>
        <v>0</v>
      </c>
      <c r="I26" s="75">
        <f>G26+H26</f>
        <v>0</v>
      </c>
      <c r="J26" s="76"/>
    </row>
    <row r="27" spans="1:10" s="104" customFormat="1" ht="29.1" customHeight="1" x14ac:dyDescent="0.3">
      <c r="A27" s="185">
        <v>3</v>
      </c>
      <c r="B27" s="179" t="s">
        <v>585</v>
      </c>
      <c r="C27" s="185">
        <v>50</v>
      </c>
      <c r="D27" s="185" t="s">
        <v>0</v>
      </c>
      <c r="E27" s="186"/>
      <c r="F27" s="187"/>
      <c r="G27" s="188">
        <f t="shared" si="5"/>
        <v>0</v>
      </c>
      <c r="H27" s="188">
        <f>G27*0.095</f>
        <v>0</v>
      </c>
      <c r="I27" s="188">
        <f>G27+H27</f>
        <v>0</v>
      </c>
      <c r="J27" s="189"/>
    </row>
    <row r="28" spans="1:10" s="145" customFormat="1" ht="25.5" customHeight="1" x14ac:dyDescent="0.3">
      <c r="A28" s="67">
        <v>4</v>
      </c>
      <c r="B28" s="46" t="s">
        <v>268</v>
      </c>
      <c r="C28" s="67">
        <v>50</v>
      </c>
      <c r="D28" s="67" t="s">
        <v>0</v>
      </c>
      <c r="E28" s="45"/>
      <c r="F28" s="171"/>
      <c r="G28" s="75">
        <f t="shared" si="5"/>
        <v>0</v>
      </c>
      <c r="H28" s="75">
        <f>G28*0.095</f>
        <v>0</v>
      </c>
      <c r="I28" s="75">
        <f>G28+H28</f>
        <v>0</v>
      </c>
      <c r="J28" s="76"/>
    </row>
    <row r="29" spans="1:10" s="47" customFormat="1" ht="22.95" customHeight="1" x14ac:dyDescent="0.3">
      <c r="A29" s="31"/>
      <c r="B29" s="32" t="s">
        <v>267</v>
      </c>
      <c r="C29" s="44" t="s">
        <v>7</v>
      </c>
      <c r="D29" s="44" t="s">
        <v>7</v>
      </c>
      <c r="E29" s="44" t="s">
        <v>7</v>
      </c>
      <c r="F29" s="38" t="s">
        <v>7</v>
      </c>
      <c r="G29" s="102">
        <f>SUM(G25:G28)</f>
        <v>0</v>
      </c>
      <c r="H29" s="102">
        <f>SUM(H25:H28)</f>
        <v>0</v>
      </c>
      <c r="I29" s="102">
        <f>SUM(I25:I28)</f>
        <v>0</v>
      </c>
      <c r="J29" s="103">
        <f>SUM(J25:J28)</f>
        <v>0</v>
      </c>
    </row>
    <row r="30" spans="1:10" s="77" customFormat="1" ht="13.2" x14ac:dyDescent="0.25">
      <c r="A30" s="191" t="s">
        <v>630</v>
      </c>
      <c r="B30" s="192"/>
      <c r="C30" s="192"/>
      <c r="D30" s="192"/>
      <c r="E30" s="192"/>
      <c r="F30" s="192"/>
      <c r="G30" s="192"/>
      <c r="H30" s="192"/>
      <c r="I30" s="192"/>
      <c r="J30" s="192"/>
    </row>
    <row r="31" spans="1:10" s="47" customFormat="1" ht="28.8" customHeight="1" x14ac:dyDescent="0.3">
      <c r="A31" s="67">
        <v>1</v>
      </c>
      <c r="B31" s="31" t="s">
        <v>741</v>
      </c>
      <c r="C31" s="176">
        <v>50</v>
      </c>
      <c r="D31" s="176" t="s">
        <v>0</v>
      </c>
      <c r="E31" s="44"/>
      <c r="F31" s="173"/>
      <c r="G31" s="75">
        <f t="shared" ref="G31:G34" si="6">C31*ROUND(F31,4)</f>
        <v>0</v>
      </c>
      <c r="H31" s="75">
        <f>G31*0.095</f>
        <v>0</v>
      </c>
      <c r="I31" s="75">
        <f>G31+H31</f>
        <v>0</v>
      </c>
      <c r="J31" s="169"/>
    </row>
    <row r="32" spans="1:10" s="47" customFormat="1" ht="34.200000000000003" customHeight="1" x14ac:dyDescent="0.3">
      <c r="A32" s="67">
        <v>2</v>
      </c>
      <c r="B32" s="31" t="s">
        <v>743</v>
      </c>
      <c r="C32" s="176">
        <v>50</v>
      </c>
      <c r="D32" s="176" t="s">
        <v>0</v>
      </c>
      <c r="E32" s="44"/>
      <c r="F32" s="173"/>
      <c r="G32" s="75">
        <f t="shared" si="6"/>
        <v>0</v>
      </c>
      <c r="H32" s="75">
        <f t="shared" ref="H32:H34" si="7">G32*0.095</f>
        <v>0</v>
      </c>
      <c r="I32" s="75">
        <f t="shared" ref="I32:I34" si="8">G32+H32</f>
        <v>0</v>
      </c>
      <c r="J32" s="169"/>
    </row>
    <row r="33" spans="1:10" s="47" customFormat="1" ht="28.2" customHeight="1" x14ac:dyDescent="0.3">
      <c r="A33" s="67">
        <v>3</v>
      </c>
      <c r="B33" s="31" t="s">
        <v>744</v>
      </c>
      <c r="C33" s="176">
        <v>50</v>
      </c>
      <c r="D33" s="176" t="s">
        <v>0</v>
      </c>
      <c r="E33" s="44">
        <v>1</v>
      </c>
      <c r="F33" s="173"/>
      <c r="G33" s="75">
        <f t="shared" si="6"/>
        <v>0</v>
      </c>
      <c r="H33" s="75">
        <f t="shared" si="7"/>
        <v>0</v>
      </c>
      <c r="I33" s="75">
        <f t="shared" si="8"/>
        <v>0</v>
      </c>
      <c r="J33" s="169"/>
    </row>
    <row r="34" spans="1:10" s="47" customFormat="1" ht="34.200000000000003" customHeight="1" x14ac:dyDescent="0.3">
      <c r="A34" s="67">
        <v>4</v>
      </c>
      <c r="B34" s="31" t="s">
        <v>742</v>
      </c>
      <c r="C34" s="176">
        <v>50</v>
      </c>
      <c r="D34" s="176" t="s">
        <v>0</v>
      </c>
      <c r="E34" s="44"/>
      <c r="F34" s="173"/>
      <c r="G34" s="75">
        <f t="shared" si="6"/>
        <v>0</v>
      </c>
      <c r="H34" s="75">
        <f t="shared" si="7"/>
        <v>0</v>
      </c>
      <c r="I34" s="75">
        <f t="shared" si="8"/>
        <v>0</v>
      </c>
      <c r="J34" s="169"/>
    </row>
    <row r="35" spans="1:10" s="47" customFormat="1" ht="10.5" customHeight="1" x14ac:dyDescent="0.3">
      <c r="A35" s="31"/>
      <c r="B35" s="32" t="s">
        <v>591</v>
      </c>
      <c r="C35" s="44" t="s">
        <v>7</v>
      </c>
      <c r="D35" s="44" t="s">
        <v>7</v>
      </c>
      <c r="E35" s="44" t="s">
        <v>7</v>
      </c>
      <c r="F35" s="44" t="s">
        <v>7</v>
      </c>
      <c r="G35" s="102">
        <f>SUM(G31:G34)</f>
        <v>0</v>
      </c>
      <c r="H35" s="102">
        <f>SUM(H31:H34)</f>
        <v>0</v>
      </c>
      <c r="I35" s="102">
        <f>SUM(I31:I34)</f>
        <v>0</v>
      </c>
      <c r="J35" s="103">
        <f t="shared" ref="J35" si="9">SUM(J31:J34)</f>
        <v>0</v>
      </c>
    </row>
    <row r="36" spans="1:10" s="47" customFormat="1" ht="10.5" customHeight="1" x14ac:dyDescent="0.3">
      <c r="A36" s="86"/>
      <c r="B36" s="87"/>
      <c r="C36" s="5"/>
      <c r="D36" s="5"/>
      <c r="E36" s="5"/>
      <c r="F36" s="5"/>
      <c r="G36" s="12"/>
      <c r="H36" s="12"/>
      <c r="I36" s="12"/>
      <c r="J36" s="12"/>
    </row>
    <row r="37" spans="1:10" s="47" customFormat="1" ht="10.5" customHeight="1" x14ac:dyDescent="0.3">
      <c r="A37" s="86"/>
      <c r="B37" s="87"/>
      <c r="C37" s="5"/>
      <c r="D37" s="5"/>
      <c r="E37" s="5"/>
      <c r="F37" s="5"/>
      <c r="G37" s="12"/>
      <c r="H37" s="12"/>
      <c r="I37" s="12"/>
      <c r="J37" s="12"/>
    </row>
    <row r="38" spans="1:10" s="68" customFormat="1" ht="12.75" customHeight="1" x14ac:dyDescent="0.3">
      <c r="A38" s="13" t="s">
        <v>71</v>
      </c>
      <c r="B38" s="93"/>
      <c r="C38" s="108"/>
      <c r="D38" s="109"/>
      <c r="E38" s="93"/>
      <c r="F38" s="5"/>
      <c r="G38" s="93"/>
      <c r="H38" s="93"/>
      <c r="I38" s="93"/>
      <c r="J38" s="93"/>
    </row>
    <row r="39" spans="1:10" s="33" customFormat="1" ht="12.75" customHeight="1" x14ac:dyDescent="0.3">
      <c r="A39" s="212" t="s">
        <v>266</v>
      </c>
      <c r="B39" s="212"/>
      <c r="C39" s="212"/>
      <c r="D39" s="212"/>
      <c r="E39" s="212"/>
      <c r="F39" s="212"/>
      <c r="G39" s="212"/>
      <c r="H39" s="212"/>
      <c r="I39" s="212"/>
      <c r="J39" s="212"/>
    </row>
    <row r="40" spans="1:10" s="33" customFormat="1" ht="12.75" customHeight="1" x14ac:dyDescent="0.3">
      <c r="A40" s="90"/>
      <c r="B40" s="90"/>
      <c r="C40" s="90"/>
      <c r="D40" s="90"/>
      <c r="E40" s="90"/>
      <c r="F40" s="90"/>
      <c r="G40" s="90"/>
      <c r="H40" s="90"/>
      <c r="I40" s="90"/>
      <c r="J40" s="90"/>
    </row>
    <row r="41" spans="1:10" s="47" customFormat="1" ht="15" customHeight="1" x14ac:dyDescent="0.3">
      <c r="A41" s="201" t="s">
        <v>44</v>
      </c>
      <c r="B41" s="201"/>
      <c r="C41" s="201"/>
      <c r="D41" s="201"/>
      <c r="E41" s="201"/>
      <c r="F41" s="201"/>
      <c r="G41" s="201"/>
      <c r="H41" s="201"/>
      <c r="I41" s="201"/>
      <c r="J41" s="201"/>
    </row>
    <row r="42" spans="1:10" s="47" customFormat="1" ht="23.25" customHeight="1" x14ac:dyDescent="0.3">
      <c r="A42" s="194" t="s">
        <v>114</v>
      </c>
      <c r="B42" s="194"/>
      <c r="C42" s="194"/>
      <c r="D42" s="194"/>
      <c r="E42" s="194"/>
      <c r="F42" s="194"/>
      <c r="G42" s="194"/>
      <c r="H42" s="194"/>
      <c r="I42" s="194"/>
      <c r="J42" s="194"/>
    </row>
    <row r="43" spans="1:10" s="194" customFormat="1" ht="12.75" customHeight="1" x14ac:dyDescent="0.3">
      <c r="A43" s="194" t="s">
        <v>144</v>
      </c>
    </row>
    <row r="44" spans="1:10" s="33" customFormat="1" ht="12.75" customHeight="1" x14ac:dyDescent="0.3">
      <c r="A44" s="200" t="s">
        <v>115</v>
      </c>
      <c r="B44" s="200"/>
      <c r="C44" s="200"/>
      <c r="D44" s="200"/>
      <c r="E44" s="200"/>
      <c r="F44" s="200"/>
      <c r="G44" s="200"/>
      <c r="H44" s="200"/>
      <c r="I44" s="200"/>
      <c r="J44" s="200"/>
    </row>
    <row r="45" spans="1:10" s="33" customFormat="1" ht="15" customHeight="1" x14ac:dyDescent="0.3">
      <c r="A45" s="200" t="s">
        <v>116</v>
      </c>
      <c r="B45" s="200"/>
      <c r="C45" s="200"/>
      <c r="D45" s="200"/>
      <c r="E45" s="200"/>
      <c r="F45" s="200"/>
      <c r="G45" s="200"/>
      <c r="H45" s="200"/>
      <c r="I45" s="200"/>
      <c r="J45" s="200"/>
    </row>
    <row r="46" spans="1:10" s="200" customFormat="1" ht="15" customHeight="1" x14ac:dyDescent="0.3">
      <c r="A46" s="200" t="s">
        <v>117</v>
      </c>
    </row>
    <row r="47" spans="1:10" s="200" customFormat="1" ht="15" customHeight="1" x14ac:dyDescent="0.3">
      <c r="A47" s="200" t="s">
        <v>118</v>
      </c>
    </row>
    <row r="48" spans="1:10" s="82" customFormat="1" ht="30" customHeight="1" x14ac:dyDescent="0.3">
      <c r="A48" s="199" t="s">
        <v>119</v>
      </c>
      <c r="B48" s="206"/>
      <c r="C48" s="206"/>
      <c r="D48" s="206"/>
      <c r="E48" s="206"/>
      <c r="F48" s="206"/>
      <c r="G48" s="206"/>
      <c r="H48" s="206"/>
      <c r="I48" s="206"/>
      <c r="J48" s="206"/>
    </row>
    <row r="49" spans="1:10" s="82" customFormat="1" ht="49.5" customHeight="1" x14ac:dyDescent="0.3">
      <c r="A49" s="198" t="s">
        <v>154</v>
      </c>
      <c r="B49" s="198"/>
      <c r="C49" s="198"/>
      <c r="D49" s="198"/>
      <c r="E49" s="198"/>
      <c r="F49" s="198"/>
      <c r="G49" s="198"/>
      <c r="H49" s="198"/>
      <c r="I49" s="198"/>
      <c r="J49" s="198"/>
    </row>
    <row r="50" spans="1:10" x14ac:dyDescent="0.3">
      <c r="A50" s="47"/>
      <c r="B50" s="34"/>
      <c r="C50" s="27"/>
      <c r="D50" s="47"/>
      <c r="E50" s="47"/>
      <c r="F50" s="47"/>
      <c r="G50" s="47"/>
      <c r="H50" s="47"/>
      <c r="I50" s="47"/>
      <c r="J50" s="47"/>
    </row>
    <row r="51" spans="1:10" ht="40.5" customHeight="1" x14ac:dyDescent="0.3">
      <c r="A51" s="28" t="s">
        <v>76</v>
      </c>
      <c r="B51" s="29"/>
      <c r="C51" s="30"/>
      <c r="D51" s="28"/>
      <c r="E51" s="28" t="s">
        <v>8</v>
      </c>
      <c r="F51" s="28"/>
      <c r="G51" s="28"/>
      <c r="H51" s="28"/>
      <c r="I51" s="28" t="s">
        <v>2</v>
      </c>
      <c r="J51" s="28"/>
    </row>
  </sheetData>
  <mergeCells count="19">
    <mergeCell ref="A48:J48"/>
    <mergeCell ref="A49:J49"/>
    <mergeCell ref="A8:J8"/>
    <mergeCell ref="A12:J12"/>
    <mergeCell ref="A24:J24"/>
    <mergeCell ref="A39:J39"/>
    <mergeCell ref="A41:J41"/>
    <mergeCell ref="A42:J42"/>
    <mergeCell ref="A43:XFD43"/>
    <mergeCell ref="A46:XFD46"/>
    <mergeCell ref="A47:XFD47"/>
    <mergeCell ref="A44:J44"/>
    <mergeCell ref="A45:J45"/>
    <mergeCell ref="A30:J30"/>
    <mergeCell ref="A2:E2"/>
    <mergeCell ref="A3:E3"/>
    <mergeCell ref="F2:J2"/>
    <mergeCell ref="A4:E4"/>
    <mergeCell ref="A6:B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4:J22 J25:J28" xr:uid="{00000000-0002-0000-06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J75"/>
  <sheetViews>
    <sheetView view="pageBreakPreview" topLeftCell="A46" zoomScale="110" zoomScaleNormal="120" zoomScaleSheetLayoutView="110" workbookViewId="0">
      <selection activeCell="F51" sqref="F51"/>
    </sheetView>
  </sheetViews>
  <sheetFormatPr defaultColWidth="9.33203125" defaultRowHeight="14.4" x14ac:dyDescent="0.3"/>
  <cols>
    <col min="1" max="1" width="3.44140625" style="10" customWidth="1"/>
    <col min="2" max="2" width="38.33203125" style="10" customWidth="1"/>
    <col min="3" max="3" width="6.88671875" style="10" customWidth="1"/>
    <col min="4" max="4" width="4.88671875" style="10" customWidth="1"/>
    <col min="5" max="5" width="15.109375" style="111" customWidth="1"/>
    <col min="6" max="10" width="11.5546875" style="10" customWidth="1"/>
    <col min="11" max="16384" width="9.33203125" style="10"/>
  </cols>
  <sheetData>
    <row r="1" spans="1:10" s="9" customFormat="1" ht="22.5" customHeight="1" x14ac:dyDescent="0.15">
      <c r="A1" s="196" t="s">
        <v>149</v>
      </c>
      <c r="B1" s="196"/>
      <c r="C1" s="196"/>
      <c r="D1" s="196"/>
      <c r="E1" s="196"/>
      <c r="F1" s="196" t="s">
        <v>178</v>
      </c>
      <c r="G1" s="196"/>
      <c r="H1" s="196"/>
      <c r="I1" s="196"/>
      <c r="J1" s="196"/>
    </row>
    <row r="2" spans="1:10" ht="18" customHeight="1" x14ac:dyDescent="0.3">
      <c r="A2" s="196" t="s">
        <v>146</v>
      </c>
      <c r="B2" s="196"/>
      <c r="C2" s="196"/>
      <c r="D2" s="196"/>
      <c r="E2" s="196"/>
      <c r="F2" s="91"/>
      <c r="G2" s="92"/>
      <c r="H2" s="93"/>
      <c r="I2" s="11"/>
      <c r="J2" s="94"/>
    </row>
    <row r="3" spans="1:10" s="9" customFormat="1" ht="9.75" customHeight="1" x14ac:dyDescent="0.3">
      <c r="A3" s="196" t="s">
        <v>147</v>
      </c>
      <c r="B3" s="196"/>
      <c r="C3" s="196"/>
      <c r="D3" s="196"/>
      <c r="E3" s="196"/>
      <c r="F3" s="91"/>
      <c r="G3" s="92"/>
      <c r="H3" s="93"/>
      <c r="I3" s="11"/>
      <c r="J3" s="94"/>
    </row>
    <row r="4" spans="1:10" s="12" customFormat="1" ht="12" customHeight="1" x14ac:dyDescent="0.3">
      <c r="A4" s="78"/>
      <c r="B4" s="78"/>
      <c r="C4" s="78"/>
      <c r="D4" s="78"/>
      <c r="E4" s="78"/>
      <c r="F4" s="91"/>
      <c r="G4" s="92"/>
      <c r="H4" s="93"/>
      <c r="I4" s="11"/>
      <c r="J4" s="94"/>
    </row>
    <row r="5" spans="1:10" s="12" customFormat="1" ht="69" customHeight="1" x14ac:dyDescent="0.3">
      <c r="A5" s="197" t="s">
        <v>292</v>
      </c>
      <c r="B5" s="197"/>
      <c r="C5" s="88"/>
      <c r="D5" s="88"/>
      <c r="E5" s="88"/>
      <c r="F5" s="91"/>
      <c r="G5" s="92"/>
      <c r="H5" s="93"/>
      <c r="I5" s="11"/>
      <c r="J5" s="94"/>
    </row>
    <row r="6" spans="1:10" s="77" customFormat="1" ht="15" customHeight="1" x14ac:dyDescent="0.25">
      <c r="A6" s="9"/>
      <c r="B6" s="9"/>
      <c r="C6" s="9"/>
      <c r="D6" s="9"/>
      <c r="E6" s="95"/>
      <c r="F6" s="9"/>
      <c r="G6" s="9"/>
      <c r="H6" s="9"/>
      <c r="I6" s="9"/>
      <c r="J6" s="9"/>
    </row>
    <row r="7" spans="1:10" s="77" customFormat="1" ht="20.100000000000001" customHeight="1" x14ac:dyDescent="0.3">
      <c r="A7" s="213" t="s">
        <v>291</v>
      </c>
      <c r="B7" s="213"/>
      <c r="C7" s="213"/>
      <c r="D7" s="213"/>
      <c r="E7" s="213"/>
      <c r="F7" s="213"/>
      <c r="G7" s="213"/>
      <c r="H7" s="213"/>
      <c r="I7" s="213"/>
      <c r="J7" s="213"/>
    </row>
    <row r="8" spans="1:10" s="77" customFormat="1" ht="9.75" customHeight="1" x14ac:dyDescent="0.25">
      <c r="A8" s="9"/>
      <c r="B8" s="96"/>
      <c r="C8" s="96"/>
      <c r="D8" s="9"/>
      <c r="E8" s="95"/>
      <c r="F8" s="9"/>
      <c r="G8" s="9"/>
      <c r="H8" s="9"/>
      <c r="I8" s="9"/>
      <c r="J8" s="9"/>
    </row>
    <row r="9" spans="1:10" s="77" customFormat="1" ht="46.8" customHeight="1" x14ac:dyDescent="0.25">
      <c r="A9" s="53" t="s">
        <v>3</v>
      </c>
      <c r="B9" s="53" t="s">
        <v>4</v>
      </c>
      <c r="C9" s="54" t="s">
        <v>5</v>
      </c>
      <c r="D9" s="54" t="s">
        <v>45</v>
      </c>
      <c r="E9" s="35" t="s">
        <v>6</v>
      </c>
      <c r="F9" s="35" t="s">
        <v>38</v>
      </c>
      <c r="G9" s="35" t="s">
        <v>39</v>
      </c>
      <c r="H9" s="35" t="s">
        <v>75</v>
      </c>
      <c r="I9" s="35" t="s">
        <v>42</v>
      </c>
      <c r="J9" s="35" t="s">
        <v>113</v>
      </c>
    </row>
    <row r="10" spans="1:10" s="77" customFormat="1" ht="30" customHeight="1" x14ac:dyDescent="0.25">
      <c r="A10" s="55">
        <v>1</v>
      </c>
      <c r="B10" s="55">
        <v>2</v>
      </c>
      <c r="C10" s="36">
        <v>3</v>
      </c>
      <c r="D10" s="36">
        <v>4</v>
      </c>
      <c r="E10" s="36">
        <v>5</v>
      </c>
      <c r="F10" s="36">
        <v>6</v>
      </c>
      <c r="G10" s="56" t="s">
        <v>40</v>
      </c>
      <c r="H10" s="36" t="s">
        <v>41</v>
      </c>
      <c r="I10" s="56" t="s">
        <v>43</v>
      </c>
      <c r="J10" s="36">
        <v>10</v>
      </c>
    </row>
    <row r="11" spans="1:10" s="77" customFormat="1" ht="30" customHeight="1" x14ac:dyDescent="0.25">
      <c r="A11" s="195" t="s">
        <v>293</v>
      </c>
      <c r="B11" s="195"/>
      <c r="C11" s="195"/>
      <c r="D11" s="195"/>
      <c r="E11" s="195"/>
      <c r="F11" s="195"/>
      <c r="G11" s="195"/>
      <c r="H11" s="195"/>
      <c r="I11" s="195"/>
      <c r="J11" s="195"/>
    </row>
    <row r="12" spans="1:10" s="77" customFormat="1" ht="30" customHeight="1" x14ac:dyDescent="0.3">
      <c r="A12" s="67">
        <v>1</v>
      </c>
      <c r="B12" s="31" t="s">
        <v>276</v>
      </c>
      <c r="C12" s="73">
        <v>1000</v>
      </c>
      <c r="D12" s="67" t="s">
        <v>1</v>
      </c>
      <c r="E12" s="97"/>
      <c r="F12" s="171"/>
      <c r="G12" s="75">
        <f t="shared" ref="G12:G24" si="0">C12*F12</f>
        <v>0</v>
      </c>
      <c r="H12" s="75">
        <f t="shared" ref="H12:H24" si="1">G12*0.095</f>
        <v>0</v>
      </c>
      <c r="I12" s="75">
        <f t="shared" ref="I12:I24" si="2">G12+H12</f>
        <v>0</v>
      </c>
      <c r="J12" s="98"/>
    </row>
    <row r="13" spans="1:10" s="77" customFormat="1" ht="30" customHeight="1" x14ac:dyDescent="0.25">
      <c r="A13" s="67">
        <v>2</v>
      </c>
      <c r="B13" s="31" t="s">
        <v>277</v>
      </c>
      <c r="C13" s="73">
        <v>1000</v>
      </c>
      <c r="D13" s="67" t="s">
        <v>1</v>
      </c>
      <c r="E13" s="97"/>
      <c r="F13" s="171"/>
      <c r="G13" s="75">
        <f t="shared" si="0"/>
        <v>0</v>
      </c>
      <c r="H13" s="75">
        <f t="shared" si="1"/>
        <v>0</v>
      </c>
      <c r="I13" s="75">
        <f t="shared" si="2"/>
        <v>0</v>
      </c>
      <c r="J13" s="99"/>
    </row>
    <row r="14" spans="1:10" s="77" customFormat="1" ht="20.100000000000001" customHeight="1" x14ac:dyDescent="0.25">
      <c r="A14" s="67">
        <v>3</v>
      </c>
      <c r="B14" s="31" t="s">
        <v>278</v>
      </c>
      <c r="C14" s="73">
        <v>300</v>
      </c>
      <c r="D14" s="67" t="s">
        <v>1</v>
      </c>
      <c r="E14" s="97"/>
      <c r="F14" s="171"/>
      <c r="G14" s="75">
        <f t="shared" si="0"/>
        <v>0</v>
      </c>
      <c r="H14" s="75">
        <f t="shared" si="1"/>
        <v>0</v>
      </c>
      <c r="I14" s="75">
        <f t="shared" si="2"/>
        <v>0</v>
      </c>
      <c r="J14" s="100"/>
    </row>
    <row r="15" spans="1:10" s="77" customFormat="1" ht="20.100000000000001" customHeight="1" x14ac:dyDescent="0.25">
      <c r="A15" s="67">
        <v>4</v>
      </c>
      <c r="B15" s="31" t="s">
        <v>279</v>
      </c>
      <c r="C15" s="73">
        <v>400</v>
      </c>
      <c r="D15" s="67" t="s">
        <v>1</v>
      </c>
      <c r="E15" s="97"/>
      <c r="F15" s="171"/>
      <c r="G15" s="75">
        <f t="shared" si="0"/>
        <v>0</v>
      </c>
      <c r="H15" s="75">
        <f t="shared" si="1"/>
        <v>0</v>
      </c>
      <c r="I15" s="75">
        <f t="shared" si="2"/>
        <v>0</v>
      </c>
      <c r="J15" s="100"/>
    </row>
    <row r="16" spans="1:10" s="77" customFormat="1" ht="20.100000000000001" customHeight="1" x14ac:dyDescent="0.25">
      <c r="A16" s="67">
        <v>5</v>
      </c>
      <c r="B16" s="31" t="s">
        <v>519</v>
      </c>
      <c r="C16" s="73">
        <v>500</v>
      </c>
      <c r="D16" s="67" t="s">
        <v>1</v>
      </c>
      <c r="E16" s="97"/>
      <c r="F16" s="171"/>
      <c r="G16" s="75">
        <f t="shared" si="0"/>
        <v>0</v>
      </c>
      <c r="H16" s="75">
        <f t="shared" si="1"/>
        <v>0</v>
      </c>
      <c r="I16" s="75">
        <f t="shared" si="2"/>
        <v>0</v>
      </c>
      <c r="J16" s="100"/>
    </row>
    <row r="17" spans="1:10" s="77" customFormat="1" ht="20.100000000000001" customHeight="1" x14ac:dyDescent="0.25">
      <c r="A17" s="67">
        <v>6</v>
      </c>
      <c r="B17" s="31" t="s">
        <v>523</v>
      </c>
      <c r="C17" s="73">
        <v>100</v>
      </c>
      <c r="D17" s="67" t="s">
        <v>1</v>
      </c>
      <c r="E17" s="97"/>
      <c r="F17" s="171"/>
      <c r="G17" s="75">
        <f t="shared" si="0"/>
        <v>0</v>
      </c>
      <c r="H17" s="75">
        <f t="shared" si="1"/>
        <v>0</v>
      </c>
      <c r="I17" s="75">
        <f t="shared" si="2"/>
        <v>0</v>
      </c>
      <c r="J17" s="100"/>
    </row>
    <row r="18" spans="1:10" s="77" customFormat="1" ht="20.100000000000001" customHeight="1" x14ac:dyDescent="0.25">
      <c r="A18" s="67">
        <v>7</v>
      </c>
      <c r="B18" s="31" t="s">
        <v>280</v>
      </c>
      <c r="C18" s="73">
        <v>200</v>
      </c>
      <c r="D18" s="67" t="s">
        <v>1</v>
      </c>
      <c r="E18" s="97"/>
      <c r="F18" s="171"/>
      <c r="G18" s="75">
        <f t="shared" si="0"/>
        <v>0</v>
      </c>
      <c r="H18" s="75">
        <f t="shared" si="1"/>
        <v>0</v>
      </c>
      <c r="I18" s="75">
        <f t="shared" si="2"/>
        <v>0</v>
      </c>
      <c r="J18" s="100"/>
    </row>
    <row r="19" spans="1:10" s="77" customFormat="1" ht="20.100000000000001" customHeight="1" x14ac:dyDescent="0.25">
      <c r="A19" s="67">
        <v>8</v>
      </c>
      <c r="B19" s="31" t="s">
        <v>281</v>
      </c>
      <c r="C19" s="73">
        <v>200</v>
      </c>
      <c r="D19" s="67" t="s">
        <v>1</v>
      </c>
      <c r="E19" s="97"/>
      <c r="F19" s="171"/>
      <c r="G19" s="75">
        <f t="shared" si="0"/>
        <v>0</v>
      </c>
      <c r="H19" s="75">
        <f t="shared" si="1"/>
        <v>0</v>
      </c>
      <c r="I19" s="75">
        <f t="shared" si="2"/>
        <v>0</v>
      </c>
      <c r="J19" s="100"/>
    </row>
    <row r="20" spans="1:10" s="77" customFormat="1" ht="20.100000000000001" customHeight="1" x14ac:dyDescent="0.25">
      <c r="A20" s="67">
        <v>9</v>
      </c>
      <c r="B20" s="31" t="s">
        <v>282</v>
      </c>
      <c r="C20" s="73">
        <v>800</v>
      </c>
      <c r="D20" s="67" t="s">
        <v>1</v>
      </c>
      <c r="E20" s="97"/>
      <c r="F20" s="171"/>
      <c r="G20" s="75">
        <f t="shared" si="0"/>
        <v>0</v>
      </c>
      <c r="H20" s="75">
        <f t="shared" si="1"/>
        <v>0</v>
      </c>
      <c r="I20" s="75">
        <f t="shared" si="2"/>
        <v>0</v>
      </c>
      <c r="J20" s="100"/>
    </row>
    <row r="21" spans="1:10" s="77" customFormat="1" ht="15" customHeight="1" x14ac:dyDescent="0.25">
      <c r="A21" s="67">
        <v>10</v>
      </c>
      <c r="B21" s="31" t="s">
        <v>518</v>
      </c>
      <c r="C21" s="73">
        <v>200</v>
      </c>
      <c r="D21" s="67" t="s">
        <v>1</v>
      </c>
      <c r="E21" s="97"/>
      <c r="F21" s="171"/>
      <c r="G21" s="75">
        <f t="shared" si="0"/>
        <v>0</v>
      </c>
      <c r="H21" s="75">
        <f t="shared" si="1"/>
        <v>0</v>
      </c>
      <c r="I21" s="75">
        <f t="shared" si="2"/>
        <v>0</v>
      </c>
      <c r="J21" s="100"/>
    </row>
    <row r="22" spans="1:10" s="77" customFormat="1" ht="40.200000000000003" customHeight="1" x14ac:dyDescent="0.25">
      <c r="A22" s="67">
        <v>11</v>
      </c>
      <c r="B22" s="31" t="s">
        <v>515</v>
      </c>
      <c r="C22" s="73">
        <v>200</v>
      </c>
      <c r="D22" s="67" t="s">
        <v>1</v>
      </c>
      <c r="E22" s="97"/>
      <c r="F22" s="171"/>
      <c r="G22" s="75">
        <f t="shared" si="0"/>
        <v>0</v>
      </c>
      <c r="H22" s="75">
        <f t="shared" si="1"/>
        <v>0</v>
      </c>
      <c r="I22" s="75">
        <f t="shared" si="2"/>
        <v>0</v>
      </c>
      <c r="J22" s="100"/>
    </row>
    <row r="23" spans="1:10" s="77" customFormat="1" ht="32.25" customHeight="1" x14ac:dyDescent="0.25">
      <c r="A23" s="67">
        <v>12</v>
      </c>
      <c r="B23" s="31" t="s">
        <v>516</v>
      </c>
      <c r="C23" s="73">
        <v>200</v>
      </c>
      <c r="D23" s="67" t="s">
        <v>1</v>
      </c>
      <c r="E23" s="97"/>
      <c r="F23" s="171"/>
      <c r="G23" s="75">
        <f t="shared" si="0"/>
        <v>0</v>
      </c>
      <c r="H23" s="75">
        <f t="shared" si="1"/>
        <v>0</v>
      </c>
      <c r="I23" s="75">
        <f t="shared" si="2"/>
        <v>0</v>
      </c>
      <c r="J23" s="100"/>
    </row>
    <row r="24" spans="1:10" s="77" customFormat="1" ht="40.200000000000003" customHeight="1" x14ac:dyDescent="0.25">
      <c r="A24" s="67">
        <v>13</v>
      </c>
      <c r="B24" s="31" t="s">
        <v>517</v>
      </c>
      <c r="C24" s="73">
        <v>200</v>
      </c>
      <c r="D24" s="67" t="s">
        <v>1</v>
      </c>
      <c r="E24" s="97"/>
      <c r="F24" s="171"/>
      <c r="G24" s="75">
        <f t="shared" si="0"/>
        <v>0</v>
      </c>
      <c r="H24" s="75">
        <f t="shared" si="1"/>
        <v>0</v>
      </c>
      <c r="I24" s="75">
        <f t="shared" si="2"/>
        <v>0</v>
      </c>
      <c r="J24" s="100"/>
    </row>
    <row r="25" spans="1:10" s="77" customFormat="1" ht="24.75" customHeight="1" x14ac:dyDescent="0.25">
      <c r="A25" s="67"/>
      <c r="B25" s="32" t="s">
        <v>136</v>
      </c>
      <c r="C25" s="44" t="s">
        <v>7</v>
      </c>
      <c r="D25" s="44" t="s">
        <v>7</v>
      </c>
      <c r="E25" s="44" t="s">
        <v>7</v>
      </c>
      <c r="F25" s="38" t="s">
        <v>7</v>
      </c>
      <c r="G25" s="102">
        <f>SUM(G12:G24)</f>
        <v>0</v>
      </c>
      <c r="H25" s="102">
        <f t="shared" ref="H25:J25" si="3">SUM(H12:H24)</f>
        <v>0</v>
      </c>
      <c r="I25" s="102">
        <f t="shared" si="3"/>
        <v>0</v>
      </c>
      <c r="J25" s="103">
        <f t="shared" si="3"/>
        <v>0</v>
      </c>
    </row>
    <row r="26" spans="1:10" s="77" customFormat="1" ht="30" customHeight="1" x14ac:dyDescent="0.25">
      <c r="A26" s="195" t="s">
        <v>294</v>
      </c>
      <c r="B26" s="195"/>
      <c r="C26" s="195"/>
      <c r="D26" s="195"/>
      <c r="E26" s="195"/>
      <c r="F26" s="195"/>
      <c r="G26" s="195"/>
      <c r="H26" s="195"/>
      <c r="I26" s="195"/>
      <c r="J26" s="195"/>
    </row>
    <row r="27" spans="1:10" s="77" customFormat="1" ht="41.25" customHeight="1" x14ac:dyDescent="0.25">
      <c r="A27" s="67">
        <v>1</v>
      </c>
      <c r="B27" s="46" t="s">
        <v>680</v>
      </c>
      <c r="C27" s="73">
        <v>400</v>
      </c>
      <c r="D27" s="67" t="s">
        <v>1</v>
      </c>
      <c r="E27" s="97"/>
      <c r="F27" s="171"/>
      <c r="G27" s="75">
        <f>C27*ROUND(F27,4)</f>
        <v>0</v>
      </c>
      <c r="H27" s="75">
        <f t="shared" ref="H27:H47" si="4">G27*0.095</f>
        <v>0</v>
      </c>
      <c r="I27" s="75">
        <f t="shared" ref="I27:I47" si="5">G27+H27</f>
        <v>0</v>
      </c>
      <c r="J27" s="76"/>
    </row>
    <row r="28" spans="1:10" s="77" customFormat="1" ht="32.25" customHeight="1" x14ac:dyDescent="0.25">
      <c r="A28" s="67">
        <v>2</v>
      </c>
      <c r="B28" s="46" t="s">
        <v>679</v>
      </c>
      <c r="C28" s="73">
        <v>2000</v>
      </c>
      <c r="D28" s="67" t="s">
        <v>1</v>
      </c>
      <c r="E28" s="97"/>
      <c r="F28" s="171"/>
      <c r="G28" s="75">
        <f t="shared" ref="G28:G47" si="6">C28*ROUND(F28,4)</f>
        <v>0</v>
      </c>
      <c r="H28" s="75">
        <f t="shared" si="4"/>
        <v>0</v>
      </c>
      <c r="I28" s="75">
        <f t="shared" si="5"/>
        <v>0</v>
      </c>
      <c r="J28" s="76"/>
    </row>
    <row r="29" spans="1:10" s="77" customFormat="1" ht="30" customHeight="1" x14ac:dyDescent="0.25">
      <c r="A29" s="67">
        <v>3</v>
      </c>
      <c r="B29" s="46" t="s">
        <v>678</v>
      </c>
      <c r="C29" s="73">
        <v>600</v>
      </c>
      <c r="D29" s="67" t="s">
        <v>1</v>
      </c>
      <c r="E29" s="97"/>
      <c r="F29" s="171"/>
      <c r="G29" s="75">
        <f t="shared" si="6"/>
        <v>0</v>
      </c>
      <c r="H29" s="75">
        <f t="shared" si="4"/>
        <v>0</v>
      </c>
      <c r="I29" s="75">
        <f t="shared" si="5"/>
        <v>0</v>
      </c>
      <c r="J29" s="76"/>
    </row>
    <row r="30" spans="1:10" s="77" customFormat="1" ht="20.100000000000001" customHeight="1" x14ac:dyDescent="0.25">
      <c r="A30" s="67">
        <v>4</v>
      </c>
      <c r="B30" s="46" t="s">
        <v>544</v>
      </c>
      <c r="C30" s="73">
        <v>800</v>
      </c>
      <c r="D30" s="67" t="s">
        <v>1</v>
      </c>
      <c r="E30" s="97"/>
      <c r="F30" s="171"/>
      <c r="G30" s="75">
        <f t="shared" si="6"/>
        <v>0</v>
      </c>
      <c r="H30" s="75">
        <f t="shared" si="4"/>
        <v>0</v>
      </c>
      <c r="I30" s="75">
        <f t="shared" si="5"/>
        <v>0</v>
      </c>
      <c r="J30" s="76"/>
    </row>
    <row r="31" spans="1:10" s="77" customFormat="1" ht="20.100000000000001" customHeight="1" x14ac:dyDescent="0.25">
      <c r="A31" s="67">
        <v>5</v>
      </c>
      <c r="B31" s="46" t="s">
        <v>545</v>
      </c>
      <c r="C31" s="73">
        <v>600</v>
      </c>
      <c r="D31" s="67" t="s">
        <v>1</v>
      </c>
      <c r="E31" s="97"/>
      <c r="F31" s="171"/>
      <c r="G31" s="75">
        <f t="shared" si="6"/>
        <v>0</v>
      </c>
      <c r="H31" s="75">
        <f t="shared" si="4"/>
        <v>0</v>
      </c>
      <c r="I31" s="75">
        <f t="shared" si="5"/>
        <v>0</v>
      </c>
      <c r="J31" s="76"/>
    </row>
    <row r="32" spans="1:10" s="77" customFormat="1" ht="20.100000000000001" customHeight="1" x14ac:dyDescent="0.25">
      <c r="A32" s="67">
        <v>6</v>
      </c>
      <c r="B32" s="46" t="s">
        <v>546</v>
      </c>
      <c r="C32" s="73">
        <v>200</v>
      </c>
      <c r="D32" s="67" t="s">
        <v>1</v>
      </c>
      <c r="E32" s="97"/>
      <c r="F32" s="171"/>
      <c r="G32" s="75">
        <f t="shared" si="6"/>
        <v>0</v>
      </c>
      <c r="H32" s="75">
        <f t="shared" si="4"/>
        <v>0</v>
      </c>
      <c r="I32" s="75">
        <f t="shared" si="5"/>
        <v>0</v>
      </c>
      <c r="J32" s="76"/>
    </row>
    <row r="33" spans="1:10" s="77" customFormat="1" ht="20.100000000000001" customHeight="1" x14ac:dyDescent="0.25">
      <c r="A33" s="67">
        <v>7</v>
      </c>
      <c r="B33" s="46" t="s">
        <v>478</v>
      </c>
      <c r="C33" s="73">
        <v>800</v>
      </c>
      <c r="D33" s="67" t="s">
        <v>1</v>
      </c>
      <c r="E33" s="97"/>
      <c r="F33" s="171"/>
      <c r="G33" s="75">
        <f t="shared" si="6"/>
        <v>0</v>
      </c>
      <c r="H33" s="75">
        <f t="shared" si="4"/>
        <v>0</v>
      </c>
      <c r="I33" s="75">
        <f t="shared" si="5"/>
        <v>0</v>
      </c>
      <c r="J33" s="76"/>
    </row>
    <row r="34" spans="1:10" s="77" customFormat="1" ht="15" customHeight="1" x14ac:dyDescent="0.25">
      <c r="A34" s="67">
        <v>8</v>
      </c>
      <c r="B34" s="46" t="s">
        <v>677</v>
      </c>
      <c r="C34" s="73">
        <v>300</v>
      </c>
      <c r="D34" s="67" t="s">
        <v>1</v>
      </c>
      <c r="E34" s="97"/>
      <c r="F34" s="171"/>
      <c r="G34" s="75">
        <f t="shared" si="6"/>
        <v>0</v>
      </c>
      <c r="H34" s="75">
        <f t="shared" si="4"/>
        <v>0</v>
      </c>
      <c r="I34" s="75">
        <f t="shared" si="5"/>
        <v>0</v>
      </c>
      <c r="J34" s="76"/>
    </row>
    <row r="35" spans="1:10" s="77" customFormat="1" ht="15" customHeight="1" x14ac:dyDescent="0.25">
      <c r="A35" s="67">
        <v>9</v>
      </c>
      <c r="B35" s="46" t="s">
        <v>476</v>
      </c>
      <c r="C35" s="73">
        <v>800</v>
      </c>
      <c r="D35" s="67" t="s">
        <v>1</v>
      </c>
      <c r="E35" s="97"/>
      <c r="F35" s="171"/>
      <c r="G35" s="75">
        <f t="shared" si="6"/>
        <v>0</v>
      </c>
      <c r="H35" s="75">
        <f t="shared" si="4"/>
        <v>0</v>
      </c>
      <c r="I35" s="75">
        <f t="shared" si="5"/>
        <v>0</v>
      </c>
      <c r="J35" s="76"/>
    </row>
    <row r="36" spans="1:10" s="77" customFormat="1" ht="30" customHeight="1" x14ac:dyDescent="0.25">
      <c r="A36" s="67">
        <v>10</v>
      </c>
      <c r="B36" s="50" t="s">
        <v>283</v>
      </c>
      <c r="C36" s="73">
        <v>500</v>
      </c>
      <c r="D36" s="67" t="s">
        <v>1</v>
      </c>
      <c r="E36" s="97"/>
      <c r="F36" s="171"/>
      <c r="G36" s="75">
        <f t="shared" si="6"/>
        <v>0</v>
      </c>
      <c r="H36" s="75">
        <f t="shared" si="4"/>
        <v>0</v>
      </c>
      <c r="I36" s="75">
        <f t="shared" si="5"/>
        <v>0</v>
      </c>
      <c r="J36" s="76"/>
    </row>
    <row r="37" spans="1:10" s="77" customFormat="1" ht="30" customHeight="1" x14ac:dyDescent="0.25">
      <c r="A37" s="67">
        <v>11</v>
      </c>
      <c r="B37" s="50" t="s">
        <v>477</v>
      </c>
      <c r="C37" s="73">
        <v>200</v>
      </c>
      <c r="D37" s="67" t="s">
        <v>1</v>
      </c>
      <c r="E37" s="97"/>
      <c r="F37" s="171"/>
      <c r="G37" s="75">
        <f t="shared" si="6"/>
        <v>0</v>
      </c>
      <c r="H37" s="75">
        <f t="shared" si="4"/>
        <v>0</v>
      </c>
      <c r="I37" s="75">
        <f t="shared" si="5"/>
        <v>0</v>
      </c>
      <c r="J37" s="76"/>
    </row>
    <row r="38" spans="1:10" s="77" customFormat="1" ht="30" customHeight="1" x14ac:dyDescent="0.25">
      <c r="A38" s="67">
        <v>12</v>
      </c>
      <c r="B38" s="50" t="s">
        <v>514</v>
      </c>
      <c r="C38" s="73">
        <v>400</v>
      </c>
      <c r="D38" s="67" t="s">
        <v>1</v>
      </c>
      <c r="E38" s="97"/>
      <c r="F38" s="171"/>
      <c r="G38" s="75">
        <f t="shared" si="6"/>
        <v>0</v>
      </c>
      <c r="H38" s="75">
        <f t="shared" si="4"/>
        <v>0</v>
      </c>
      <c r="I38" s="75">
        <f t="shared" si="5"/>
        <v>0</v>
      </c>
      <c r="J38" s="76"/>
    </row>
    <row r="39" spans="1:10" s="77" customFormat="1" ht="30" customHeight="1" x14ac:dyDescent="0.25">
      <c r="A39" s="67">
        <v>13</v>
      </c>
      <c r="B39" s="50" t="s">
        <v>513</v>
      </c>
      <c r="C39" s="73">
        <v>400</v>
      </c>
      <c r="D39" s="67" t="s">
        <v>1</v>
      </c>
      <c r="E39" s="97"/>
      <c r="F39" s="171"/>
      <c r="G39" s="75">
        <f t="shared" si="6"/>
        <v>0</v>
      </c>
      <c r="H39" s="75">
        <f t="shared" si="4"/>
        <v>0</v>
      </c>
      <c r="I39" s="75">
        <f t="shared" si="5"/>
        <v>0</v>
      </c>
      <c r="J39" s="76"/>
    </row>
    <row r="40" spans="1:10" s="77" customFormat="1" ht="30" customHeight="1" x14ac:dyDescent="0.25">
      <c r="A40" s="67">
        <v>14</v>
      </c>
      <c r="B40" s="50" t="s">
        <v>512</v>
      </c>
      <c r="C40" s="73">
        <v>400</v>
      </c>
      <c r="D40" s="67" t="s">
        <v>1</v>
      </c>
      <c r="E40" s="97"/>
      <c r="F40" s="171"/>
      <c r="G40" s="75">
        <f t="shared" si="6"/>
        <v>0</v>
      </c>
      <c r="H40" s="75">
        <f t="shared" si="4"/>
        <v>0</v>
      </c>
      <c r="I40" s="75">
        <f t="shared" si="5"/>
        <v>0</v>
      </c>
      <c r="J40" s="76"/>
    </row>
    <row r="41" spans="1:10" s="77" customFormat="1" ht="30" customHeight="1" x14ac:dyDescent="0.25">
      <c r="A41" s="67">
        <v>15</v>
      </c>
      <c r="B41" s="50" t="s">
        <v>511</v>
      </c>
      <c r="C41" s="73">
        <v>100</v>
      </c>
      <c r="D41" s="67" t="s">
        <v>1</v>
      </c>
      <c r="E41" s="97"/>
      <c r="F41" s="171"/>
      <c r="G41" s="75">
        <f t="shared" si="6"/>
        <v>0</v>
      </c>
      <c r="H41" s="75">
        <f t="shared" si="4"/>
        <v>0</v>
      </c>
      <c r="I41" s="75">
        <f t="shared" si="5"/>
        <v>0</v>
      </c>
      <c r="J41" s="76"/>
    </row>
    <row r="42" spans="1:10" s="77" customFormat="1" ht="30" customHeight="1" x14ac:dyDescent="0.25">
      <c r="A42" s="67">
        <v>16</v>
      </c>
      <c r="B42" s="50" t="s">
        <v>510</v>
      </c>
      <c r="C42" s="73">
        <v>400</v>
      </c>
      <c r="D42" s="67" t="s">
        <v>1</v>
      </c>
      <c r="E42" s="97"/>
      <c r="F42" s="171"/>
      <c r="G42" s="75">
        <f t="shared" si="6"/>
        <v>0</v>
      </c>
      <c r="H42" s="75">
        <f t="shared" si="4"/>
        <v>0</v>
      </c>
      <c r="I42" s="75">
        <f t="shared" si="5"/>
        <v>0</v>
      </c>
      <c r="J42" s="76"/>
    </row>
    <row r="43" spans="1:10" s="77" customFormat="1" ht="30" customHeight="1" x14ac:dyDescent="0.25">
      <c r="A43" s="67">
        <v>17</v>
      </c>
      <c r="B43" s="50" t="s">
        <v>681</v>
      </c>
      <c r="C43" s="73">
        <v>1500</v>
      </c>
      <c r="D43" s="67" t="s">
        <v>1</v>
      </c>
      <c r="E43" s="97"/>
      <c r="F43" s="171"/>
      <c r="G43" s="75">
        <f t="shared" si="6"/>
        <v>0</v>
      </c>
      <c r="H43" s="75">
        <f t="shared" si="4"/>
        <v>0</v>
      </c>
      <c r="I43" s="75">
        <f t="shared" si="5"/>
        <v>0</v>
      </c>
      <c r="J43" s="76"/>
    </row>
    <row r="44" spans="1:10" s="77" customFormat="1" ht="30" customHeight="1" x14ac:dyDescent="0.25">
      <c r="A44" s="67">
        <v>18</v>
      </c>
      <c r="B44" s="50" t="s">
        <v>682</v>
      </c>
      <c r="C44" s="73">
        <v>500</v>
      </c>
      <c r="D44" s="67" t="s">
        <v>1</v>
      </c>
      <c r="E44" s="97"/>
      <c r="F44" s="171"/>
      <c r="G44" s="75">
        <f t="shared" si="6"/>
        <v>0</v>
      </c>
      <c r="H44" s="75">
        <f t="shared" si="4"/>
        <v>0</v>
      </c>
      <c r="I44" s="75">
        <f>G44+H46</f>
        <v>0</v>
      </c>
      <c r="J44" s="76"/>
    </row>
    <row r="45" spans="1:10" s="77" customFormat="1" ht="30" customHeight="1" x14ac:dyDescent="0.25">
      <c r="A45" s="67">
        <v>19</v>
      </c>
      <c r="B45" s="50" t="s">
        <v>683</v>
      </c>
      <c r="C45" s="73">
        <v>100</v>
      </c>
      <c r="D45" s="67" t="s">
        <v>1</v>
      </c>
      <c r="E45" s="97"/>
      <c r="F45" s="171"/>
      <c r="G45" s="75">
        <f t="shared" si="6"/>
        <v>0</v>
      </c>
      <c r="H45" s="75">
        <f t="shared" si="4"/>
        <v>0</v>
      </c>
      <c r="I45" s="75">
        <f>G45+H47</f>
        <v>0</v>
      </c>
      <c r="J45" s="76"/>
    </row>
    <row r="46" spans="1:10" s="77" customFormat="1" ht="30" customHeight="1" x14ac:dyDescent="0.25">
      <c r="A46" s="67">
        <v>20</v>
      </c>
      <c r="B46" s="50" t="s">
        <v>684</v>
      </c>
      <c r="C46" s="73">
        <v>300</v>
      </c>
      <c r="D46" s="67" t="s">
        <v>1</v>
      </c>
      <c r="E46" s="97"/>
      <c r="F46" s="171"/>
      <c r="G46" s="75">
        <f t="shared" si="6"/>
        <v>0</v>
      </c>
      <c r="H46" s="75">
        <f t="shared" si="4"/>
        <v>0</v>
      </c>
      <c r="I46" s="75">
        <f t="shared" si="5"/>
        <v>0</v>
      </c>
      <c r="J46" s="76"/>
    </row>
    <row r="47" spans="1:10" s="77" customFormat="1" ht="30" customHeight="1" x14ac:dyDescent="0.25">
      <c r="A47" s="67">
        <v>21</v>
      </c>
      <c r="B47" s="50" t="s">
        <v>548</v>
      </c>
      <c r="C47" s="73">
        <v>50</v>
      </c>
      <c r="D47" s="67" t="s">
        <v>1</v>
      </c>
      <c r="E47" s="97"/>
      <c r="F47" s="171"/>
      <c r="G47" s="75">
        <f t="shared" si="6"/>
        <v>0</v>
      </c>
      <c r="H47" s="75">
        <f t="shared" si="4"/>
        <v>0</v>
      </c>
      <c r="I47" s="75">
        <f t="shared" si="5"/>
        <v>0</v>
      </c>
      <c r="J47" s="76"/>
    </row>
    <row r="48" spans="1:10" s="77" customFormat="1" ht="20.100000000000001" customHeight="1" x14ac:dyDescent="0.25">
      <c r="A48" s="31"/>
      <c r="B48" s="32" t="s">
        <v>137</v>
      </c>
      <c r="C48" s="44" t="s">
        <v>7</v>
      </c>
      <c r="D48" s="44" t="s">
        <v>7</v>
      </c>
      <c r="E48" s="44" t="s">
        <v>7</v>
      </c>
      <c r="F48" s="38" t="s">
        <v>7</v>
      </c>
      <c r="G48" s="102">
        <f>SUM(G27:G47)</f>
        <v>0</v>
      </c>
      <c r="H48" s="102">
        <f>SUM(H27:H47)</f>
        <v>0</v>
      </c>
      <c r="I48" s="102">
        <f>SUM(I27:I47)</f>
        <v>0</v>
      </c>
      <c r="J48" s="103">
        <f>SUM(J27:J47)</f>
        <v>0</v>
      </c>
    </row>
    <row r="49" spans="1:10" s="77" customFormat="1" ht="15" customHeight="1" x14ac:dyDescent="0.25">
      <c r="A49" s="195" t="s">
        <v>295</v>
      </c>
      <c r="B49" s="195"/>
      <c r="C49" s="195"/>
      <c r="D49" s="195"/>
      <c r="E49" s="195"/>
      <c r="F49" s="195"/>
      <c r="G49" s="195"/>
      <c r="H49" s="195"/>
      <c r="I49" s="195"/>
      <c r="J49" s="195"/>
    </row>
    <row r="50" spans="1:10" s="77" customFormat="1" ht="40.200000000000003" customHeight="1" x14ac:dyDescent="0.25">
      <c r="A50" s="67">
        <v>1</v>
      </c>
      <c r="B50" s="46" t="s">
        <v>284</v>
      </c>
      <c r="C50" s="73">
        <v>500</v>
      </c>
      <c r="D50" s="67" t="s">
        <v>1</v>
      </c>
      <c r="E50" s="97"/>
      <c r="F50" s="171"/>
      <c r="G50" s="75">
        <f t="shared" ref="G50:G53" si="7">C50*ROUND(F50,4)</f>
        <v>0</v>
      </c>
      <c r="H50" s="75">
        <f t="shared" ref="H50:H53" si="8">G50*0.095</f>
        <v>0</v>
      </c>
      <c r="I50" s="75">
        <f t="shared" ref="I50:I53" si="9">G50+H50</f>
        <v>0</v>
      </c>
      <c r="J50" s="76"/>
    </row>
    <row r="51" spans="1:10" s="77" customFormat="1" ht="40.200000000000003" customHeight="1" x14ac:dyDescent="0.25">
      <c r="A51" s="67">
        <v>2</v>
      </c>
      <c r="B51" s="46" t="s">
        <v>520</v>
      </c>
      <c r="C51" s="73">
        <v>300</v>
      </c>
      <c r="D51" s="67" t="s">
        <v>1</v>
      </c>
      <c r="E51" s="97"/>
      <c r="F51" s="171"/>
      <c r="G51" s="75">
        <f t="shared" si="7"/>
        <v>0</v>
      </c>
      <c r="H51" s="75">
        <f t="shared" si="8"/>
        <v>0</v>
      </c>
      <c r="I51" s="75">
        <f t="shared" si="9"/>
        <v>0</v>
      </c>
      <c r="J51" s="76"/>
    </row>
    <row r="52" spans="1:10" s="77" customFormat="1" ht="15" customHeight="1" x14ac:dyDescent="0.25">
      <c r="A52" s="67">
        <v>3</v>
      </c>
      <c r="B52" s="46" t="s">
        <v>285</v>
      </c>
      <c r="C52" s="73">
        <v>1000</v>
      </c>
      <c r="D52" s="67" t="s">
        <v>1</v>
      </c>
      <c r="E52" s="97"/>
      <c r="F52" s="171"/>
      <c r="G52" s="75">
        <f t="shared" si="7"/>
        <v>0</v>
      </c>
      <c r="H52" s="75">
        <f t="shared" si="8"/>
        <v>0</v>
      </c>
      <c r="I52" s="75">
        <f t="shared" si="9"/>
        <v>0</v>
      </c>
      <c r="J52" s="76"/>
    </row>
    <row r="53" spans="1:10" s="77" customFormat="1" ht="17.100000000000001" customHeight="1" x14ac:dyDescent="0.25">
      <c r="A53" s="67">
        <v>4</v>
      </c>
      <c r="B53" s="46" t="s">
        <v>296</v>
      </c>
      <c r="C53" s="73">
        <v>300</v>
      </c>
      <c r="D53" s="67" t="s">
        <v>1</v>
      </c>
      <c r="E53" s="97"/>
      <c r="F53" s="171"/>
      <c r="G53" s="75">
        <f t="shared" si="7"/>
        <v>0</v>
      </c>
      <c r="H53" s="75">
        <f t="shared" si="8"/>
        <v>0</v>
      </c>
      <c r="I53" s="75">
        <f t="shared" si="9"/>
        <v>0</v>
      </c>
      <c r="J53" s="76"/>
    </row>
    <row r="54" spans="1:10" s="104" customFormat="1" ht="12.9" customHeight="1" x14ac:dyDescent="0.3">
      <c r="A54" s="31"/>
      <c r="B54" s="32" t="s">
        <v>138</v>
      </c>
      <c r="C54" s="32"/>
      <c r="D54" s="44" t="s">
        <v>7</v>
      </c>
      <c r="E54" s="44" t="s">
        <v>7</v>
      </c>
      <c r="F54" s="38" t="s">
        <v>7</v>
      </c>
      <c r="G54" s="102">
        <f t="shared" ref="G54:J54" si="10">SUM(G50:G53)</f>
        <v>0</v>
      </c>
      <c r="H54" s="102">
        <f t="shared" si="10"/>
        <v>0</v>
      </c>
      <c r="I54" s="102">
        <f t="shared" si="10"/>
        <v>0</v>
      </c>
      <c r="J54" s="103">
        <f t="shared" si="10"/>
        <v>0</v>
      </c>
    </row>
    <row r="55" spans="1:10" s="104" customFormat="1" ht="12.9" customHeight="1" x14ac:dyDescent="0.3">
      <c r="A55" s="195" t="s">
        <v>297</v>
      </c>
      <c r="B55" s="195"/>
      <c r="C55" s="195"/>
      <c r="D55" s="195"/>
      <c r="E55" s="195"/>
      <c r="F55" s="195"/>
      <c r="G55" s="195"/>
      <c r="H55" s="195"/>
      <c r="I55" s="195"/>
      <c r="J55" s="195"/>
    </row>
    <row r="56" spans="1:10" s="104" customFormat="1" ht="30" customHeight="1" x14ac:dyDescent="0.3">
      <c r="A56" s="67">
        <v>1</v>
      </c>
      <c r="B56" s="46" t="s">
        <v>286</v>
      </c>
      <c r="C56" s="73">
        <v>600</v>
      </c>
      <c r="D56" s="67" t="s">
        <v>1</v>
      </c>
      <c r="E56" s="97"/>
      <c r="F56" s="171"/>
      <c r="G56" s="75">
        <f t="shared" ref="G56" si="11">C56*ROUND(F56,4)</f>
        <v>0</v>
      </c>
      <c r="H56" s="75">
        <f t="shared" ref="H56" si="12">G56*0.095</f>
        <v>0</v>
      </c>
      <c r="I56" s="75">
        <f t="shared" ref="I56" si="13">G56+H56</f>
        <v>0</v>
      </c>
      <c r="J56" s="76"/>
    </row>
    <row r="57" spans="1:10" s="104" customFormat="1" ht="12.9" customHeight="1" x14ac:dyDescent="0.3">
      <c r="A57" s="31"/>
      <c r="B57" s="32" t="s">
        <v>287</v>
      </c>
      <c r="C57" s="32"/>
      <c r="D57" s="44" t="s">
        <v>7</v>
      </c>
      <c r="E57" s="44" t="s">
        <v>7</v>
      </c>
      <c r="F57" s="38" t="s">
        <v>7</v>
      </c>
      <c r="G57" s="102">
        <f t="shared" ref="G57:J57" si="14">SUM(G56:G56)</f>
        <v>0</v>
      </c>
      <c r="H57" s="102">
        <f t="shared" si="14"/>
        <v>0</v>
      </c>
      <c r="I57" s="102">
        <f t="shared" si="14"/>
        <v>0</v>
      </c>
      <c r="J57" s="103">
        <f t="shared" si="14"/>
        <v>0</v>
      </c>
    </row>
    <row r="58" spans="1:10" s="77" customFormat="1" ht="17.100000000000001" customHeight="1" x14ac:dyDescent="0.3">
      <c r="A58" s="89"/>
      <c r="B58" s="105"/>
      <c r="C58" s="106"/>
      <c r="D58" s="107"/>
      <c r="E58" s="105"/>
      <c r="F58" s="105"/>
      <c r="G58" s="105"/>
      <c r="H58" s="105"/>
      <c r="I58" s="105"/>
      <c r="J58" s="105"/>
    </row>
    <row r="59" spans="1:10" s="77" customFormat="1" ht="17.100000000000001" customHeight="1" x14ac:dyDescent="0.3">
      <c r="A59" s="13" t="s">
        <v>71</v>
      </c>
      <c r="B59" s="93"/>
      <c r="C59" s="108"/>
      <c r="D59" s="109"/>
      <c r="E59" s="93"/>
      <c r="F59" s="93"/>
      <c r="G59" s="93"/>
      <c r="H59" s="93"/>
      <c r="I59" s="93"/>
      <c r="J59" s="93"/>
    </row>
    <row r="60" spans="1:10" s="47" customFormat="1" ht="15" customHeight="1" x14ac:dyDescent="0.3">
      <c r="A60" s="214" t="s">
        <v>288</v>
      </c>
      <c r="B60" s="214"/>
      <c r="C60" s="214"/>
      <c r="D60" s="214"/>
      <c r="E60" s="214"/>
      <c r="F60" s="214"/>
      <c r="G60" s="214"/>
      <c r="H60" s="214"/>
      <c r="I60" s="214"/>
      <c r="J60" s="214"/>
    </row>
    <row r="61" spans="1:10" s="47" customFormat="1" ht="23.25" customHeight="1" x14ac:dyDescent="0.3">
      <c r="A61" s="214" t="s">
        <v>289</v>
      </c>
      <c r="B61" s="214"/>
      <c r="C61" s="214"/>
      <c r="D61" s="214"/>
      <c r="E61" s="214"/>
      <c r="F61" s="214"/>
      <c r="G61" s="214"/>
      <c r="H61" s="214"/>
      <c r="I61" s="214"/>
      <c r="J61" s="214"/>
    </row>
    <row r="62" spans="1:10" s="68" customFormat="1" ht="12.75" customHeight="1" x14ac:dyDescent="0.3">
      <c r="A62" s="212" t="s">
        <v>290</v>
      </c>
      <c r="B62" s="212"/>
      <c r="C62" s="212"/>
      <c r="D62" s="212"/>
      <c r="E62" s="212"/>
      <c r="F62" s="212"/>
      <c r="G62" s="212"/>
      <c r="H62" s="212"/>
      <c r="I62" s="212"/>
      <c r="J62" s="212"/>
    </row>
    <row r="63" spans="1:10" s="33" customFormat="1" ht="12.75" customHeight="1" x14ac:dyDescent="0.25">
      <c r="A63" s="77"/>
      <c r="B63" s="77"/>
      <c r="C63" s="77"/>
      <c r="D63" s="77"/>
      <c r="E63" s="110"/>
      <c r="F63" s="77"/>
      <c r="G63" s="77"/>
      <c r="H63" s="77"/>
      <c r="I63" s="77"/>
      <c r="J63" s="77"/>
    </row>
    <row r="64" spans="1:10" s="47" customFormat="1" ht="15" customHeight="1" x14ac:dyDescent="0.3">
      <c r="A64" s="201" t="s">
        <v>44</v>
      </c>
      <c r="B64" s="201"/>
      <c r="C64" s="201"/>
      <c r="D64" s="201"/>
      <c r="E64" s="201"/>
      <c r="F64" s="201"/>
      <c r="G64" s="201"/>
      <c r="H64" s="201"/>
      <c r="I64" s="201"/>
      <c r="J64" s="201"/>
    </row>
    <row r="65" spans="1:10" s="47" customFormat="1" ht="23.25" customHeight="1" x14ac:dyDescent="0.3">
      <c r="A65" s="194" t="s">
        <v>114</v>
      </c>
      <c r="B65" s="194"/>
      <c r="C65" s="194"/>
      <c r="D65" s="194"/>
      <c r="E65" s="194"/>
      <c r="F65" s="194"/>
      <c r="G65" s="194"/>
      <c r="H65" s="194"/>
      <c r="I65" s="194"/>
      <c r="J65" s="194"/>
    </row>
    <row r="66" spans="1:10" s="194" customFormat="1" ht="12.75" customHeight="1" x14ac:dyDescent="0.3">
      <c r="A66" s="194" t="s">
        <v>144</v>
      </c>
    </row>
    <row r="67" spans="1:10" s="33" customFormat="1" ht="12.75" customHeight="1" x14ac:dyDescent="0.3">
      <c r="A67" s="200" t="s">
        <v>115</v>
      </c>
      <c r="B67" s="200"/>
      <c r="C67" s="200"/>
      <c r="D67" s="200"/>
      <c r="E67" s="200"/>
      <c r="F67" s="200"/>
      <c r="G67" s="200"/>
      <c r="H67" s="200"/>
      <c r="I67" s="200"/>
      <c r="J67" s="200"/>
    </row>
    <row r="68" spans="1:10" s="33" customFormat="1" ht="15" customHeight="1" x14ac:dyDescent="0.3">
      <c r="A68" s="200" t="s">
        <v>116</v>
      </c>
      <c r="B68" s="200"/>
      <c r="C68" s="200"/>
      <c r="D68" s="200"/>
      <c r="E68" s="200"/>
      <c r="F68" s="200"/>
      <c r="G68" s="200"/>
      <c r="H68" s="200"/>
      <c r="I68" s="200"/>
      <c r="J68" s="200"/>
    </row>
    <row r="69" spans="1:10" s="200" customFormat="1" ht="15" customHeight="1" x14ac:dyDescent="0.3">
      <c r="A69" s="200" t="s">
        <v>117</v>
      </c>
    </row>
    <row r="70" spans="1:10" s="200" customFormat="1" ht="15" customHeight="1" x14ac:dyDescent="0.3">
      <c r="A70" s="200" t="s">
        <v>118</v>
      </c>
    </row>
    <row r="71" spans="1:10" s="82" customFormat="1" ht="30" customHeight="1" x14ac:dyDescent="0.3">
      <c r="A71" s="199" t="s">
        <v>119</v>
      </c>
      <c r="B71" s="206"/>
      <c r="C71" s="206"/>
      <c r="D71" s="206"/>
      <c r="E71" s="206"/>
      <c r="F71" s="206"/>
      <c r="G71" s="206"/>
      <c r="H71" s="206"/>
      <c r="I71" s="206"/>
      <c r="J71" s="206"/>
    </row>
    <row r="72" spans="1:10" s="82" customFormat="1" ht="38.25" customHeight="1" x14ac:dyDescent="0.3">
      <c r="A72" s="198" t="s">
        <v>154</v>
      </c>
      <c r="B72" s="198"/>
      <c r="C72" s="198"/>
      <c r="D72" s="198"/>
      <c r="E72" s="198"/>
      <c r="F72" s="198"/>
      <c r="G72" s="198"/>
      <c r="H72" s="198"/>
      <c r="I72" s="198"/>
      <c r="J72" s="198"/>
    </row>
    <row r="73" spans="1:10" s="33" customFormat="1" ht="15" customHeight="1" x14ac:dyDescent="0.25">
      <c r="A73" s="77"/>
      <c r="B73" s="77"/>
      <c r="C73" s="77"/>
      <c r="D73" s="77"/>
      <c r="E73" s="110"/>
      <c r="F73" s="77"/>
      <c r="G73" s="77"/>
      <c r="H73" s="77"/>
      <c r="I73" s="77"/>
      <c r="J73" s="77"/>
    </row>
    <row r="74" spans="1:10" x14ac:dyDescent="0.3">
      <c r="A74" s="47"/>
      <c r="B74" s="34"/>
      <c r="C74" s="27"/>
      <c r="D74" s="47"/>
      <c r="E74" s="47"/>
      <c r="F74" s="47"/>
      <c r="G74" s="47"/>
      <c r="H74" s="47"/>
      <c r="I74" s="47"/>
      <c r="J74" s="47"/>
    </row>
    <row r="75" spans="1:10" x14ac:dyDescent="0.3">
      <c r="A75" s="28" t="s">
        <v>76</v>
      </c>
      <c r="B75" s="29"/>
      <c r="C75" s="30"/>
      <c r="D75" s="28"/>
      <c r="E75" s="28" t="s">
        <v>8</v>
      </c>
      <c r="F75" s="28"/>
      <c r="G75" s="28"/>
      <c r="H75" s="28"/>
      <c r="I75" s="28" t="s">
        <v>2</v>
      </c>
      <c r="J75" s="28"/>
    </row>
  </sheetData>
  <mergeCells count="22">
    <mergeCell ref="A72:J72"/>
    <mergeCell ref="A71:J71"/>
    <mergeCell ref="A60:J60"/>
    <mergeCell ref="A61:J61"/>
    <mergeCell ref="A62:J62"/>
    <mergeCell ref="A70:XFD70"/>
    <mergeCell ref="A68:J68"/>
    <mergeCell ref="A64:J64"/>
    <mergeCell ref="A65:J65"/>
    <mergeCell ref="A66:XFD66"/>
    <mergeCell ref="A67:J67"/>
    <mergeCell ref="A69:XFD69"/>
    <mergeCell ref="A1:E1"/>
    <mergeCell ref="F1:J1"/>
    <mergeCell ref="A2:E2"/>
    <mergeCell ref="A3:E3"/>
    <mergeCell ref="A5:B5"/>
    <mergeCell ref="A7:J7"/>
    <mergeCell ref="A11:J11"/>
    <mergeCell ref="A26:J26"/>
    <mergeCell ref="A49:J49"/>
    <mergeCell ref="A55:J5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56 J50:J53 J27:J47" xr:uid="{00000000-0002-0000-0700-000000000000}">
      <formula1>1</formula1>
    </dataValidation>
  </dataValidations>
  <pageMargins left="0.62992125984251968" right="0.23622047244094491" top="0.55118110236220474" bottom="0.35433070866141736" header="0.31496062992125984" footer="0.31496062992125984"/>
  <pageSetup paperSize="9" fitToHeight="0" orientation="landscape" cellComments="asDisplayed"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J79"/>
  <sheetViews>
    <sheetView view="pageBreakPreview" topLeftCell="A13" zoomScale="110" zoomScaleNormal="120" zoomScaleSheetLayoutView="110" workbookViewId="0">
      <selection activeCell="B22" sqref="B22"/>
    </sheetView>
  </sheetViews>
  <sheetFormatPr defaultColWidth="9.33203125" defaultRowHeight="14.4" x14ac:dyDescent="0.3"/>
  <cols>
    <col min="1" max="1" width="3.44140625" style="10" customWidth="1"/>
    <col min="2" max="2" width="38.33203125" style="10" customWidth="1"/>
    <col min="3" max="3" width="6.88671875" style="10" customWidth="1"/>
    <col min="4" max="4" width="4.88671875" style="10" customWidth="1"/>
    <col min="5" max="5" width="15.109375" style="111" customWidth="1"/>
    <col min="6" max="10" width="11.5546875" style="10" customWidth="1"/>
    <col min="11" max="16384" width="9.33203125" style="10"/>
  </cols>
  <sheetData>
    <row r="1" spans="1:10" s="9" customFormat="1" ht="22.5" customHeight="1" x14ac:dyDescent="0.15">
      <c r="A1" s="196" t="s">
        <v>149</v>
      </c>
      <c r="B1" s="196"/>
      <c r="C1" s="196"/>
      <c r="D1" s="196"/>
      <c r="E1" s="196"/>
      <c r="F1" s="196" t="s">
        <v>178</v>
      </c>
      <c r="G1" s="196"/>
      <c r="H1" s="196"/>
      <c r="I1" s="196"/>
      <c r="J1" s="196"/>
    </row>
    <row r="2" spans="1:10" ht="18" customHeight="1" x14ac:dyDescent="0.3">
      <c r="A2" s="196" t="s">
        <v>146</v>
      </c>
      <c r="B2" s="196"/>
      <c r="C2" s="196"/>
      <c r="D2" s="196"/>
      <c r="E2" s="196"/>
      <c r="F2" s="91"/>
      <c r="G2" s="92"/>
      <c r="H2" s="93"/>
      <c r="I2" s="11"/>
      <c r="J2" s="94"/>
    </row>
    <row r="3" spans="1:10" s="9" customFormat="1" ht="9.75" customHeight="1" x14ac:dyDescent="0.3">
      <c r="A3" s="196" t="s">
        <v>147</v>
      </c>
      <c r="B3" s="196"/>
      <c r="C3" s="196"/>
      <c r="D3" s="196"/>
      <c r="E3" s="196"/>
      <c r="F3" s="91"/>
      <c r="G3" s="92"/>
      <c r="H3" s="93"/>
      <c r="I3" s="11"/>
      <c r="J3" s="94"/>
    </row>
    <row r="4" spans="1:10" s="12" customFormat="1" ht="12" customHeight="1" x14ac:dyDescent="0.3">
      <c r="A4" s="146"/>
      <c r="B4" s="146"/>
      <c r="C4" s="146"/>
      <c r="D4" s="146"/>
      <c r="E4" s="146"/>
      <c r="F4" s="91"/>
      <c r="G4" s="92"/>
      <c r="H4" s="93"/>
      <c r="I4" s="11"/>
      <c r="J4" s="94"/>
    </row>
    <row r="5" spans="1:10" s="12" customFormat="1" ht="69" customHeight="1" x14ac:dyDescent="0.3">
      <c r="A5" s="197" t="s">
        <v>292</v>
      </c>
      <c r="B5" s="197"/>
      <c r="C5" s="88"/>
      <c r="D5" s="88"/>
      <c r="E5" s="88"/>
      <c r="F5" s="91"/>
      <c r="G5" s="92"/>
      <c r="H5" s="93"/>
      <c r="I5" s="11"/>
      <c r="J5" s="94"/>
    </row>
    <row r="6" spans="1:10" s="137" customFormat="1" ht="18" customHeight="1" x14ac:dyDescent="0.35">
      <c r="A6" s="193" t="s">
        <v>298</v>
      </c>
      <c r="B6" s="193"/>
      <c r="C6" s="193"/>
      <c r="D6" s="193"/>
      <c r="E6" s="193"/>
      <c r="F6" s="193"/>
      <c r="G6" s="193"/>
      <c r="H6" s="193"/>
      <c r="I6" s="193"/>
      <c r="J6" s="193"/>
    </row>
    <row r="7" spans="1:10" s="9" customFormat="1" ht="13.5" customHeight="1" x14ac:dyDescent="0.15">
      <c r="B7" s="96"/>
      <c r="C7" s="96"/>
    </row>
    <row r="8" spans="1:10" s="12" customFormat="1" ht="51" customHeight="1" x14ac:dyDescent="0.2">
      <c r="A8" s="53" t="s">
        <v>3</v>
      </c>
      <c r="B8" s="53" t="s">
        <v>4</v>
      </c>
      <c r="C8" s="54" t="s">
        <v>5</v>
      </c>
      <c r="D8" s="54" t="s">
        <v>45</v>
      </c>
      <c r="E8" s="35" t="s">
        <v>6</v>
      </c>
      <c r="F8" s="35" t="s">
        <v>38</v>
      </c>
      <c r="G8" s="35" t="s">
        <v>39</v>
      </c>
      <c r="H8" s="35" t="s">
        <v>75</v>
      </c>
      <c r="I8" s="35" t="s">
        <v>42</v>
      </c>
      <c r="J8" s="35" t="s">
        <v>113</v>
      </c>
    </row>
    <row r="9" spans="1:10" s="12" customFormat="1" ht="21.75" customHeight="1" x14ac:dyDescent="0.2">
      <c r="A9" s="55">
        <v>1</v>
      </c>
      <c r="B9" s="55">
        <v>2</v>
      </c>
      <c r="C9" s="36">
        <v>3</v>
      </c>
      <c r="D9" s="36">
        <v>4</v>
      </c>
      <c r="E9" s="36">
        <v>5</v>
      </c>
      <c r="F9" s="36">
        <v>6</v>
      </c>
      <c r="G9" s="56" t="s">
        <v>40</v>
      </c>
      <c r="H9" s="36" t="s">
        <v>41</v>
      </c>
      <c r="I9" s="56" t="s">
        <v>43</v>
      </c>
      <c r="J9" s="36">
        <v>10</v>
      </c>
    </row>
    <row r="10" spans="1:10" s="77" customFormat="1" ht="15.75" customHeight="1" x14ac:dyDescent="0.25">
      <c r="A10" s="215" t="s">
        <v>299</v>
      </c>
      <c r="B10" s="216"/>
      <c r="C10" s="216"/>
      <c r="D10" s="216"/>
      <c r="E10" s="216"/>
      <c r="F10" s="216"/>
      <c r="G10" s="216"/>
      <c r="H10" s="216"/>
      <c r="I10" s="216"/>
      <c r="J10" s="216"/>
    </row>
    <row r="11" spans="1:10" s="77" customFormat="1" ht="20.100000000000001" customHeight="1" x14ac:dyDescent="0.25">
      <c r="A11" s="148">
        <v>1</v>
      </c>
      <c r="B11" s="149" t="s">
        <v>567</v>
      </c>
      <c r="C11" s="150">
        <v>400</v>
      </c>
      <c r="D11" s="148" t="s">
        <v>1</v>
      </c>
      <c r="E11" s="151"/>
      <c r="F11" s="174"/>
      <c r="G11" s="152">
        <f>C11*ROUND(F11,4)</f>
        <v>0</v>
      </c>
      <c r="H11" s="152">
        <f>G11*0.095</f>
        <v>0</v>
      </c>
      <c r="I11" s="152">
        <f>G11+H11</f>
        <v>0</v>
      </c>
      <c r="J11" s="153"/>
    </row>
    <row r="12" spans="1:10" s="77" customFormat="1" ht="20.100000000000001" customHeight="1" x14ac:dyDescent="0.25">
      <c r="A12" s="148">
        <v>2</v>
      </c>
      <c r="B12" s="149" t="s">
        <v>300</v>
      </c>
      <c r="C12" s="150">
        <v>300</v>
      </c>
      <c r="D12" s="148" t="s">
        <v>1</v>
      </c>
      <c r="E12" s="151"/>
      <c r="F12" s="174"/>
      <c r="G12" s="152">
        <f t="shared" ref="G12:G31" si="0">C12*ROUND(F12,4)</f>
        <v>0</v>
      </c>
      <c r="H12" s="152">
        <f t="shared" ref="H12:H31" si="1">G12*0.095</f>
        <v>0</v>
      </c>
      <c r="I12" s="152">
        <f t="shared" ref="I12:I31" si="2">G12+H12</f>
        <v>0</v>
      </c>
      <c r="J12" s="153"/>
    </row>
    <row r="13" spans="1:10" s="77" customFormat="1" ht="30" customHeight="1" x14ac:dyDescent="0.25">
      <c r="A13" s="148">
        <v>3</v>
      </c>
      <c r="B13" s="149" t="s">
        <v>568</v>
      </c>
      <c r="C13" s="150">
        <v>300</v>
      </c>
      <c r="D13" s="148" t="s">
        <v>1</v>
      </c>
      <c r="E13" s="151"/>
      <c r="F13" s="174"/>
      <c r="G13" s="152">
        <f t="shared" si="0"/>
        <v>0</v>
      </c>
      <c r="H13" s="152">
        <f t="shared" si="1"/>
        <v>0</v>
      </c>
      <c r="I13" s="152">
        <f t="shared" si="2"/>
        <v>0</v>
      </c>
      <c r="J13" s="153"/>
    </row>
    <row r="14" spans="1:10" s="77" customFormat="1" ht="20.100000000000001" customHeight="1" x14ac:dyDescent="0.25">
      <c r="A14" s="148">
        <v>4</v>
      </c>
      <c r="B14" s="149" t="s">
        <v>301</v>
      </c>
      <c r="C14" s="150">
        <v>500</v>
      </c>
      <c r="D14" s="148" t="s">
        <v>1</v>
      </c>
      <c r="E14" s="151"/>
      <c r="F14" s="174"/>
      <c r="G14" s="152">
        <f t="shared" si="0"/>
        <v>0</v>
      </c>
      <c r="H14" s="152">
        <f t="shared" si="1"/>
        <v>0</v>
      </c>
      <c r="I14" s="152">
        <f t="shared" si="2"/>
        <v>0</v>
      </c>
      <c r="J14" s="153"/>
    </row>
    <row r="15" spans="1:10" s="77" customFormat="1" ht="20.100000000000001" customHeight="1" x14ac:dyDescent="0.25">
      <c r="A15" s="148">
        <v>5</v>
      </c>
      <c r="B15" s="149" t="s">
        <v>81</v>
      </c>
      <c r="C15" s="150">
        <v>50</v>
      </c>
      <c r="D15" s="148" t="s">
        <v>1</v>
      </c>
      <c r="E15" s="151"/>
      <c r="F15" s="174"/>
      <c r="G15" s="152">
        <f t="shared" si="0"/>
        <v>0</v>
      </c>
      <c r="H15" s="152">
        <f t="shared" si="1"/>
        <v>0</v>
      </c>
      <c r="I15" s="152">
        <f t="shared" si="2"/>
        <v>0</v>
      </c>
      <c r="J15" s="153"/>
    </row>
    <row r="16" spans="1:10" s="77" customFormat="1" ht="20.100000000000001" customHeight="1" x14ac:dyDescent="0.25">
      <c r="A16" s="148">
        <v>6</v>
      </c>
      <c r="B16" s="149" t="s">
        <v>104</v>
      </c>
      <c r="C16" s="150">
        <v>50</v>
      </c>
      <c r="D16" s="148" t="s">
        <v>1</v>
      </c>
      <c r="E16" s="151"/>
      <c r="F16" s="174"/>
      <c r="G16" s="152">
        <f t="shared" si="0"/>
        <v>0</v>
      </c>
      <c r="H16" s="152">
        <f t="shared" si="1"/>
        <v>0</v>
      </c>
      <c r="I16" s="152">
        <f t="shared" si="2"/>
        <v>0</v>
      </c>
      <c r="J16" s="153"/>
    </row>
    <row r="17" spans="1:10" s="77" customFormat="1" ht="20.100000000000001" customHeight="1" x14ac:dyDescent="0.25">
      <c r="A17" s="148">
        <v>7</v>
      </c>
      <c r="B17" s="149" t="s">
        <v>26</v>
      </c>
      <c r="C17" s="150">
        <v>100</v>
      </c>
      <c r="D17" s="148" t="s">
        <v>1</v>
      </c>
      <c r="E17" s="151"/>
      <c r="F17" s="174"/>
      <c r="G17" s="152">
        <f t="shared" si="0"/>
        <v>0</v>
      </c>
      <c r="H17" s="152">
        <f t="shared" si="1"/>
        <v>0</v>
      </c>
      <c r="I17" s="152">
        <f t="shared" si="2"/>
        <v>0</v>
      </c>
      <c r="J17" s="153"/>
    </row>
    <row r="18" spans="1:10" s="77" customFormat="1" ht="20.100000000000001" customHeight="1" x14ac:dyDescent="0.25">
      <c r="A18" s="148">
        <v>8</v>
      </c>
      <c r="B18" s="149" t="s">
        <v>32</v>
      </c>
      <c r="C18" s="150">
        <v>100</v>
      </c>
      <c r="D18" s="148" t="s">
        <v>1</v>
      </c>
      <c r="E18" s="151"/>
      <c r="F18" s="174"/>
      <c r="G18" s="152">
        <f t="shared" si="0"/>
        <v>0</v>
      </c>
      <c r="H18" s="152">
        <f t="shared" si="1"/>
        <v>0</v>
      </c>
      <c r="I18" s="152">
        <f t="shared" si="2"/>
        <v>0</v>
      </c>
      <c r="J18" s="153"/>
    </row>
    <row r="19" spans="1:10" s="77" customFormat="1" ht="20.100000000000001" customHeight="1" x14ac:dyDescent="0.25">
      <c r="A19" s="148">
        <v>9</v>
      </c>
      <c r="B19" s="149" t="s">
        <v>105</v>
      </c>
      <c r="C19" s="150">
        <v>400</v>
      </c>
      <c r="D19" s="148" t="s">
        <v>1</v>
      </c>
      <c r="E19" s="151"/>
      <c r="F19" s="174"/>
      <c r="G19" s="152">
        <f t="shared" si="0"/>
        <v>0</v>
      </c>
      <c r="H19" s="152">
        <f t="shared" si="1"/>
        <v>0</v>
      </c>
      <c r="I19" s="152">
        <f t="shared" si="2"/>
        <v>0</v>
      </c>
      <c r="J19" s="153"/>
    </row>
    <row r="20" spans="1:10" s="77" customFormat="1" ht="20.100000000000001" customHeight="1" x14ac:dyDescent="0.25">
      <c r="A20" s="148">
        <v>10</v>
      </c>
      <c r="B20" s="149" t="s">
        <v>82</v>
      </c>
      <c r="C20" s="150">
        <v>200</v>
      </c>
      <c r="D20" s="148" t="s">
        <v>1</v>
      </c>
      <c r="E20" s="151"/>
      <c r="F20" s="174"/>
      <c r="G20" s="152">
        <f t="shared" si="0"/>
        <v>0</v>
      </c>
      <c r="H20" s="152">
        <f t="shared" si="1"/>
        <v>0</v>
      </c>
      <c r="I20" s="152">
        <f t="shared" si="2"/>
        <v>0</v>
      </c>
      <c r="J20" s="153"/>
    </row>
    <row r="21" spans="1:10" s="77" customFormat="1" ht="20.100000000000001" customHeight="1" x14ac:dyDescent="0.25">
      <c r="A21" s="148">
        <v>11</v>
      </c>
      <c r="B21" s="149" t="s">
        <v>302</v>
      </c>
      <c r="C21" s="150">
        <v>1800</v>
      </c>
      <c r="D21" s="148" t="s">
        <v>1</v>
      </c>
      <c r="E21" s="151"/>
      <c r="F21" s="174"/>
      <c r="G21" s="152">
        <f t="shared" si="0"/>
        <v>0</v>
      </c>
      <c r="H21" s="152">
        <f t="shared" si="1"/>
        <v>0</v>
      </c>
      <c r="I21" s="152">
        <f t="shared" si="2"/>
        <v>0</v>
      </c>
      <c r="J21" s="153"/>
    </row>
    <row r="22" spans="1:10" s="77" customFormat="1" ht="25.5" customHeight="1" x14ac:dyDescent="0.25">
      <c r="A22" s="148">
        <v>12</v>
      </c>
      <c r="B22" s="149" t="s">
        <v>775</v>
      </c>
      <c r="C22" s="150">
        <v>200</v>
      </c>
      <c r="D22" s="148" t="s">
        <v>1</v>
      </c>
      <c r="E22" s="151"/>
      <c r="F22" s="174"/>
      <c r="G22" s="152">
        <f t="shared" si="0"/>
        <v>0</v>
      </c>
      <c r="H22" s="152">
        <f t="shared" si="1"/>
        <v>0</v>
      </c>
      <c r="I22" s="152">
        <f t="shared" si="2"/>
        <v>0</v>
      </c>
      <c r="J22" s="153"/>
    </row>
    <row r="23" spans="1:10" s="77" customFormat="1" ht="20.100000000000001" customHeight="1" x14ac:dyDescent="0.25">
      <c r="A23" s="148">
        <v>13</v>
      </c>
      <c r="B23" s="149" t="s">
        <v>566</v>
      </c>
      <c r="C23" s="150">
        <v>200</v>
      </c>
      <c r="D23" s="148" t="s">
        <v>1</v>
      </c>
      <c r="E23" s="151"/>
      <c r="F23" s="174"/>
      <c r="G23" s="152">
        <f t="shared" si="0"/>
        <v>0</v>
      </c>
      <c r="H23" s="152">
        <f t="shared" si="1"/>
        <v>0</v>
      </c>
      <c r="I23" s="152">
        <f t="shared" si="2"/>
        <v>0</v>
      </c>
      <c r="J23" s="153"/>
    </row>
    <row r="24" spans="1:10" s="77" customFormat="1" ht="20.100000000000001" customHeight="1" x14ac:dyDescent="0.25">
      <c r="A24" s="148">
        <v>14</v>
      </c>
      <c r="B24" s="149" t="s">
        <v>749</v>
      </c>
      <c r="C24" s="150">
        <v>300</v>
      </c>
      <c r="D24" s="148" t="s">
        <v>1</v>
      </c>
      <c r="E24" s="151"/>
      <c r="F24" s="174"/>
      <c r="G24" s="152">
        <f t="shared" si="0"/>
        <v>0</v>
      </c>
      <c r="H24" s="152">
        <f t="shared" si="1"/>
        <v>0</v>
      </c>
      <c r="I24" s="152">
        <f t="shared" si="2"/>
        <v>0</v>
      </c>
      <c r="J24" s="153"/>
    </row>
    <row r="25" spans="1:10" s="77" customFormat="1" ht="33.75" customHeight="1" x14ac:dyDescent="0.25">
      <c r="A25" s="148">
        <v>15</v>
      </c>
      <c r="B25" s="149" t="s">
        <v>303</v>
      </c>
      <c r="C25" s="150">
        <v>300</v>
      </c>
      <c r="D25" s="148" t="s">
        <v>1</v>
      </c>
      <c r="E25" s="151"/>
      <c r="F25" s="174"/>
      <c r="G25" s="152">
        <f t="shared" si="0"/>
        <v>0</v>
      </c>
      <c r="H25" s="152">
        <f t="shared" si="1"/>
        <v>0</v>
      </c>
      <c r="I25" s="152">
        <f t="shared" si="2"/>
        <v>0</v>
      </c>
      <c r="J25" s="153"/>
    </row>
    <row r="26" spans="1:10" s="77" customFormat="1" ht="29.25" customHeight="1" x14ac:dyDescent="0.25">
      <c r="A26" s="148">
        <v>16</v>
      </c>
      <c r="B26" s="149" t="s">
        <v>304</v>
      </c>
      <c r="C26" s="150">
        <v>1500</v>
      </c>
      <c r="D26" s="148" t="s">
        <v>1</v>
      </c>
      <c r="E26" s="151"/>
      <c r="F26" s="174"/>
      <c r="G26" s="152">
        <f t="shared" si="0"/>
        <v>0</v>
      </c>
      <c r="H26" s="152">
        <f t="shared" si="1"/>
        <v>0</v>
      </c>
      <c r="I26" s="152">
        <f t="shared" si="2"/>
        <v>0</v>
      </c>
      <c r="J26" s="153"/>
    </row>
    <row r="27" spans="1:10" s="77" customFormat="1" ht="27.6" x14ac:dyDescent="0.25">
      <c r="A27" s="148">
        <v>17</v>
      </c>
      <c r="B27" s="149" t="s">
        <v>106</v>
      </c>
      <c r="C27" s="150">
        <v>100</v>
      </c>
      <c r="D27" s="148" t="s">
        <v>1</v>
      </c>
      <c r="E27" s="151"/>
      <c r="F27" s="174"/>
      <c r="G27" s="152">
        <f t="shared" si="0"/>
        <v>0</v>
      </c>
      <c r="H27" s="152">
        <f t="shared" si="1"/>
        <v>0</v>
      </c>
      <c r="I27" s="152">
        <f t="shared" si="2"/>
        <v>0</v>
      </c>
      <c r="J27" s="153"/>
    </row>
    <row r="28" spans="1:10" s="77" customFormat="1" ht="20.100000000000001" customHeight="1" x14ac:dyDescent="0.25">
      <c r="A28" s="148">
        <v>18</v>
      </c>
      <c r="B28" s="149" t="s">
        <v>63</v>
      </c>
      <c r="C28" s="150">
        <v>100</v>
      </c>
      <c r="D28" s="148" t="s">
        <v>1</v>
      </c>
      <c r="E28" s="151"/>
      <c r="F28" s="174"/>
      <c r="G28" s="152">
        <f t="shared" si="0"/>
        <v>0</v>
      </c>
      <c r="H28" s="152">
        <f t="shared" si="1"/>
        <v>0</v>
      </c>
      <c r="I28" s="152">
        <f t="shared" si="2"/>
        <v>0</v>
      </c>
      <c r="J28" s="153"/>
    </row>
    <row r="29" spans="1:10" s="77" customFormat="1" ht="20.100000000000001" customHeight="1" x14ac:dyDescent="0.25">
      <c r="A29" s="148">
        <v>19</v>
      </c>
      <c r="B29" s="149" t="s">
        <v>107</v>
      </c>
      <c r="C29" s="150">
        <v>150</v>
      </c>
      <c r="D29" s="148" t="s">
        <v>1</v>
      </c>
      <c r="E29" s="151"/>
      <c r="F29" s="174"/>
      <c r="G29" s="152">
        <f t="shared" si="0"/>
        <v>0</v>
      </c>
      <c r="H29" s="152">
        <f t="shared" si="1"/>
        <v>0</v>
      </c>
      <c r="I29" s="152">
        <f t="shared" si="2"/>
        <v>0</v>
      </c>
      <c r="J29" s="153"/>
    </row>
    <row r="30" spans="1:10" s="77" customFormat="1" ht="20.100000000000001" customHeight="1" x14ac:dyDescent="0.25">
      <c r="A30" s="148">
        <v>20</v>
      </c>
      <c r="B30" s="149" t="s">
        <v>27</v>
      </c>
      <c r="C30" s="150">
        <v>200</v>
      </c>
      <c r="D30" s="148" t="s">
        <v>1</v>
      </c>
      <c r="E30" s="151"/>
      <c r="F30" s="174"/>
      <c r="G30" s="152">
        <f t="shared" si="0"/>
        <v>0</v>
      </c>
      <c r="H30" s="152">
        <f t="shared" si="1"/>
        <v>0</v>
      </c>
      <c r="I30" s="152">
        <f t="shared" si="2"/>
        <v>0</v>
      </c>
      <c r="J30" s="153"/>
    </row>
    <row r="31" spans="1:10" s="77" customFormat="1" ht="20.100000000000001" customHeight="1" x14ac:dyDescent="0.25">
      <c r="A31" s="148">
        <v>21</v>
      </c>
      <c r="B31" s="149" t="s">
        <v>108</v>
      </c>
      <c r="C31" s="150">
        <v>300</v>
      </c>
      <c r="D31" s="148" t="s">
        <v>1</v>
      </c>
      <c r="E31" s="151"/>
      <c r="F31" s="174"/>
      <c r="G31" s="152">
        <f t="shared" si="0"/>
        <v>0</v>
      </c>
      <c r="H31" s="152">
        <f t="shared" si="1"/>
        <v>0</v>
      </c>
      <c r="I31" s="152">
        <f t="shared" si="2"/>
        <v>0</v>
      </c>
      <c r="J31" s="153"/>
    </row>
    <row r="32" spans="1:10" s="77" customFormat="1" ht="20.100000000000001" customHeight="1" x14ac:dyDescent="0.25">
      <c r="A32" s="154"/>
      <c r="B32" s="155" t="s">
        <v>62</v>
      </c>
      <c r="C32" s="156" t="s">
        <v>7</v>
      </c>
      <c r="D32" s="156" t="s">
        <v>7</v>
      </c>
      <c r="E32" s="156" t="s">
        <v>7</v>
      </c>
      <c r="F32" s="157" t="s">
        <v>7</v>
      </c>
      <c r="G32" s="158">
        <f>SUM(G11:G31)</f>
        <v>0</v>
      </c>
      <c r="H32" s="158">
        <f>SUM(H11:H31)</f>
        <v>0</v>
      </c>
      <c r="I32" s="158">
        <f>SUM(I11:I31)</f>
        <v>0</v>
      </c>
      <c r="J32" s="159">
        <f>SUM(J11:J31)</f>
        <v>0</v>
      </c>
    </row>
    <row r="33" spans="1:10" s="77" customFormat="1" ht="15" customHeight="1" x14ac:dyDescent="0.25">
      <c r="A33" s="215" t="s">
        <v>305</v>
      </c>
      <c r="B33" s="216"/>
      <c r="C33" s="216"/>
      <c r="D33" s="216"/>
      <c r="E33" s="216"/>
      <c r="F33" s="216"/>
      <c r="G33" s="216"/>
      <c r="H33" s="216"/>
      <c r="I33" s="216"/>
      <c r="J33" s="216"/>
    </row>
    <row r="34" spans="1:10" s="77" customFormat="1" ht="20.100000000000001" customHeight="1" x14ac:dyDescent="0.25">
      <c r="A34" s="148">
        <v>1</v>
      </c>
      <c r="B34" s="149" t="s">
        <v>28</v>
      </c>
      <c r="C34" s="150">
        <v>50</v>
      </c>
      <c r="D34" s="148" t="s">
        <v>1</v>
      </c>
      <c r="E34" s="160"/>
      <c r="F34" s="174"/>
      <c r="G34" s="152">
        <f t="shared" ref="G34:G38" si="3">C34*ROUND(F34,4)</f>
        <v>0</v>
      </c>
      <c r="H34" s="152">
        <f t="shared" ref="H34:H38" si="4">G34*0.095</f>
        <v>0</v>
      </c>
      <c r="I34" s="152">
        <f t="shared" ref="I34:I38" si="5">G34+H34</f>
        <v>0</v>
      </c>
      <c r="J34" s="156" t="s">
        <v>7</v>
      </c>
    </row>
    <row r="35" spans="1:10" s="77" customFormat="1" ht="15.75" customHeight="1" x14ac:dyDescent="0.25">
      <c r="A35" s="148">
        <v>2</v>
      </c>
      <c r="B35" s="149" t="s">
        <v>306</v>
      </c>
      <c r="C35" s="150">
        <v>100</v>
      </c>
      <c r="D35" s="148" t="s">
        <v>1</v>
      </c>
      <c r="E35" s="160"/>
      <c r="F35" s="174"/>
      <c r="G35" s="152">
        <f t="shared" si="3"/>
        <v>0</v>
      </c>
      <c r="H35" s="152">
        <f t="shared" si="4"/>
        <v>0</v>
      </c>
      <c r="I35" s="152">
        <f t="shared" si="5"/>
        <v>0</v>
      </c>
      <c r="J35" s="156" t="s">
        <v>7</v>
      </c>
    </row>
    <row r="36" spans="1:10" s="77" customFormat="1" ht="20.100000000000001" customHeight="1" x14ac:dyDescent="0.25">
      <c r="A36" s="148">
        <v>3</v>
      </c>
      <c r="B36" s="149" t="s">
        <v>29</v>
      </c>
      <c r="C36" s="150">
        <v>100</v>
      </c>
      <c r="D36" s="148" t="s">
        <v>1</v>
      </c>
      <c r="E36" s="160"/>
      <c r="F36" s="174"/>
      <c r="G36" s="152">
        <f t="shared" si="3"/>
        <v>0</v>
      </c>
      <c r="H36" s="152">
        <f t="shared" si="4"/>
        <v>0</v>
      </c>
      <c r="I36" s="152">
        <f t="shared" si="5"/>
        <v>0</v>
      </c>
      <c r="J36" s="156" t="s">
        <v>7</v>
      </c>
    </row>
    <row r="37" spans="1:10" s="77" customFormat="1" ht="20.100000000000001" customHeight="1" x14ac:dyDescent="0.25">
      <c r="A37" s="148">
        <v>4</v>
      </c>
      <c r="B37" s="149" t="s">
        <v>30</v>
      </c>
      <c r="C37" s="150">
        <v>100</v>
      </c>
      <c r="D37" s="148" t="s">
        <v>1</v>
      </c>
      <c r="E37" s="160"/>
      <c r="F37" s="174"/>
      <c r="G37" s="152">
        <f t="shared" si="3"/>
        <v>0</v>
      </c>
      <c r="H37" s="152">
        <f t="shared" si="4"/>
        <v>0</v>
      </c>
      <c r="I37" s="152">
        <f t="shared" si="5"/>
        <v>0</v>
      </c>
      <c r="J37" s="156" t="s">
        <v>7</v>
      </c>
    </row>
    <row r="38" spans="1:10" s="77" customFormat="1" ht="20.100000000000001" customHeight="1" x14ac:dyDescent="0.25">
      <c r="A38" s="148">
        <v>5</v>
      </c>
      <c r="B38" s="149" t="s">
        <v>31</v>
      </c>
      <c r="C38" s="150">
        <v>50</v>
      </c>
      <c r="D38" s="148" t="s">
        <v>1</v>
      </c>
      <c r="E38" s="160"/>
      <c r="F38" s="174"/>
      <c r="G38" s="152">
        <f t="shared" si="3"/>
        <v>0</v>
      </c>
      <c r="H38" s="152">
        <f t="shared" si="4"/>
        <v>0</v>
      </c>
      <c r="I38" s="152">
        <f t="shared" si="5"/>
        <v>0</v>
      </c>
      <c r="J38" s="156" t="s">
        <v>7</v>
      </c>
    </row>
    <row r="39" spans="1:10" s="77" customFormat="1" ht="20.100000000000001" customHeight="1" x14ac:dyDescent="0.25">
      <c r="A39" s="154"/>
      <c r="B39" s="155" t="s">
        <v>307</v>
      </c>
      <c r="C39" s="156" t="s">
        <v>7</v>
      </c>
      <c r="D39" s="156" t="s">
        <v>7</v>
      </c>
      <c r="E39" s="156" t="s">
        <v>7</v>
      </c>
      <c r="F39" s="157" t="s">
        <v>7</v>
      </c>
      <c r="G39" s="158">
        <f>SUM(G34:G38)</f>
        <v>0</v>
      </c>
      <c r="H39" s="158">
        <f>SUM(H34:H38)</f>
        <v>0</v>
      </c>
      <c r="I39" s="158">
        <f>SUM(I34:I38)</f>
        <v>0</v>
      </c>
      <c r="J39" s="159">
        <f>SUM(J34:J38)</f>
        <v>0</v>
      </c>
    </row>
    <row r="40" spans="1:10" s="77" customFormat="1" ht="15" customHeight="1" x14ac:dyDescent="0.25">
      <c r="A40" s="215" t="s">
        <v>308</v>
      </c>
      <c r="B40" s="216"/>
      <c r="C40" s="216"/>
      <c r="D40" s="216"/>
      <c r="E40" s="216"/>
      <c r="F40" s="216"/>
      <c r="G40" s="216"/>
      <c r="H40" s="216"/>
      <c r="I40" s="216"/>
      <c r="J40" s="216"/>
    </row>
    <row r="41" spans="1:10" s="77" customFormat="1" ht="30" customHeight="1" x14ac:dyDescent="0.25">
      <c r="A41" s="148">
        <v>1</v>
      </c>
      <c r="B41" s="149" t="s">
        <v>750</v>
      </c>
      <c r="C41" s="150">
        <v>600</v>
      </c>
      <c r="D41" s="148" t="s">
        <v>1</v>
      </c>
      <c r="E41" s="151"/>
      <c r="F41" s="174"/>
      <c r="G41" s="152">
        <f t="shared" ref="G41:G44" si="6">C41*ROUND(F41,4)</f>
        <v>0</v>
      </c>
      <c r="H41" s="152">
        <f t="shared" ref="H41:H44" si="7">G41*0.095</f>
        <v>0</v>
      </c>
      <c r="I41" s="152">
        <f t="shared" ref="I41:I44" si="8">G41+H41</f>
        <v>0</v>
      </c>
      <c r="J41" s="153"/>
    </row>
    <row r="42" spans="1:10" s="77" customFormat="1" ht="24.75" customHeight="1" x14ac:dyDescent="0.25">
      <c r="A42" s="148">
        <v>3</v>
      </c>
      <c r="B42" s="149" t="s">
        <v>309</v>
      </c>
      <c r="C42" s="150">
        <v>50</v>
      </c>
      <c r="D42" s="148" t="s">
        <v>1</v>
      </c>
      <c r="E42" s="151"/>
      <c r="F42" s="174"/>
      <c r="G42" s="152">
        <f t="shared" si="6"/>
        <v>0</v>
      </c>
      <c r="H42" s="152">
        <f t="shared" si="7"/>
        <v>0</v>
      </c>
      <c r="I42" s="152">
        <f t="shared" si="8"/>
        <v>0</v>
      </c>
      <c r="J42" s="153"/>
    </row>
    <row r="43" spans="1:10" s="77" customFormat="1" ht="23.25" customHeight="1" x14ac:dyDescent="0.25">
      <c r="A43" s="148">
        <v>4</v>
      </c>
      <c r="B43" s="161" t="s">
        <v>310</v>
      </c>
      <c r="C43" s="150">
        <v>50</v>
      </c>
      <c r="D43" s="148" t="s">
        <v>1</v>
      </c>
      <c r="E43" s="151"/>
      <c r="F43" s="174"/>
      <c r="G43" s="152">
        <f t="shared" si="6"/>
        <v>0</v>
      </c>
      <c r="H43" s="152">
        <f t="shared" si="7"/>
        <v>0</v>
      </c>
      <c r="I43" s="152">
        <f t="shared" si="8"/>
        <v>0</v>
      </c>
      <c r="J43" s="153"/>
    </row>
    <row r="44" spans="1:10" s="77" customFormat="1" ht="22.5" customHeight="1" x14ac:dyDescent="0.25">
      <c r="A44" s="148">
        <v>5</v>
      </c>
      <c r="B44" s="161" t="s">
        <v>569</v>
      </c>
      <c r="C44" s="150">
        <v>100</v>
      </c>
      <c r="D44" s="148" t="s">
        <v>1</v>
      </c>
      <c r="E44" s="151"/>
      <c r="F44" s="174"/>
      <c r="G44" s="152">
        <f t="shared" si="6"/>
        <v>0</v>
      </c>
      <c r="H44" s="152">
        <f t="shared" si="7"/>
        <v>0</v>
      </c>
      <c r="I44" s="152">
        <f t="shared" si="8"/>
        <v>0</v>
      </c>
      <c r="J44" s="153"/>
    </row>
    <row r="45" spans="1:10" s="77" customFormat="1" ht="20.100000000000001" customHeight="1" x14ac:dyDescent="0.25">
      <c r="A45" s="154"/>
      <c r="B45" s="155" t="s">
        <v>311</v>
      </c>
      <c r="C45" s="156" t="s">
        <v>7</v>
      </c>
      <c r="D45" s="156" t="s">
        <v>7</v>
      </c>
      <c r="E45" s="156" t="s">
        <v>7</v>
      </c>
      <c r="F45" s="157" t="s">
        <v>7</v>
      </c>
      <c r="G45" s="158">
        <f>SUM(G41:G44)</f>
        <v>0</v>
      </c>
      <c r="H45" s="158">
        <f t="shared" ref="H45:J45" si="9">SUM(H41:H44)</f>
        <v>0</v>
      </c>
      <c r="I45" s="158">
        <f t="shared" si="9"/>
        <v>0</v>
      </c>
      <c r="J45" s="159">
        <f t="shared" si="9"/>
        <v>0</v>
      </c>
    </row>
    <row r="46" spans="1:10" s="77" customFormat="1" ht="15" customHeight="1" x14ac:dyDescent="0.25">
      <c r="A46" s="215" t="s">
        <v>588</v>
      </c>
      <c r="B46" s="216"/>
      <c r="C46" s="216"/>
      <c r="D46" s="216"/>
      <c r="E46" s="216"/>
      <c r="F46" s="216"/>
      <c r="G46" s="216"/>
      <c r="H46" s="216"/>
      <c r="I46" s="216"/>
      <c r="J46" s="216"/>
    </row>
    <row r="47" spans="1:10" s="77" customFormat="1" ht="30" customHeight="1" x14ac:dyDescent="0.25">
      <c r="A47" s="148">
        <v>1</v>
      </c>
      <c r="B47" s="149" t="s">
        <v>571</v>
      </c>
      <c r="C47" s="150">
        <v>140</v>
      </c>
      <c r="D47" s="148" t="s">
        <v>1</v>
      </c>
      <c r="E47" s="151"/>
      <c r="F47" s="174"/>
      <c r="G47" s="152">
        <f t="shared" ref="G47:G64" si="10">C47*ROUND(F47,4)</f>
        <v>0</v>
      </c>
      <c r="H47" s="152">
        <f t="shared" ref="H47:H64" si="11">G47*0.095</f>
        <v>0</v>
      </c>
      <c r="I47" s="152">
        <f t="shared" ref="I47:I64" si="12">G47+H47</f>
        <v>0</v>
      </c>
      <c r="J47" s="153"/>
    </row>
    <row r="48" spans="1:10" s="77" customFormat="1" ht="30" customHeight="1" x14ac:dyDescent="0.25">
      <c r="A48" s="148">
        <v>2</v>
      </c>
      <c r="B48" s="162" t="s">
        <v>560</v>
      </c>
      <c r="C48" s="150">
        <v>50</v>
      </c>
      <c r="D48" s="148" t="s">
        <v>1</v>
      </c>
      <c r="E48" s="151"/>
      <c r="F48" s="174"/>
      <c r="G48" s="152">
        <f t="shared" si="10"/>
        <v>0</v>
      </c>
      <c r="H48" s="152">
        <f t="shared" si="11"/>
        <v>0</v>
      </c>
      <c r="I48" s="152">
        <f t="shared" si="12"/>
        <v>0</v>
      </c>
      <c r="J48" s="153"/>
    </row>
    <row r="49" spans="1:10" s="77" customFormat="1" ht="30" customHeight="1" x14ac:dyDescent="0.25">
      <c r="A49" s="148">
        <v>3</v>
      </c>
      <c r="B49" s="162" t="s">
        <v>561</v>
      </c>
      <c r="C49" s="150">
        <v>50</v>
      </c>
      <c r="D49" s="148" t="s">
        <v>1</v>
      </c>
      <c r="E49" s="151"/>
      <c r="F49" s="174"/>
      <c r="G49" s="152">
        <f t="shared" si="10"/>
        <v>0</v>
      </c>
      <c r="H49" s="152">
        <f t="shared" si="11"/>
        <v>0</v>
      </c>
      <c r="I49" s="152">
        <f t="shared" si="12"/>
        <v>0</v>
      </c>
      <c r="J49" s="153"/>
    </row>
    <row r="50" spans="1:10" s="77" customFormat="1" ht="30" customHeight="1" x14ac:dyDescent="0.25">
      <c r="A50" s="148">
        <v>4</v>
      </c>
      <c r="B50" s="149" t="s">
        <v>312</v>
      </c>
      <c r="C50" s="150">
        <v>150</v>
      </c>
      <c r="D50" s="148" t="s">
        <v>1</v>
      </c>
      <c r="E50" s="151"/>
      <c r="F50" s="174"/>
      <c r="G50" s="152">
        <f t="shared" si="10"/>
        <v>0</v>
      </c>
      <c r="H50" s="152">
        <f t="shared" si="11"/>
        <v>0</v>
      </c>
      <c r="I50" s="152">
        <f t="shared" si="12"/>
        <v>0</v>
      </c>
      <c r="J50" s="153"/>
    </row>
    <row r="51" spans="1:10" s="77" customFormat="1" ht="30" customHeight="1" x14ac:dyDescent="0.25">
      <c r="A51" s="148">
        <v>5</v>
      </c>
      <c r="B51" s="162" t="s">
        <v>562</v>
      </c>
      <c r="C51" s="150">
        <v>60</v>
      </c>
      <c r="D51" s="148" t="s">
        <v>1</v>
      </c>
      <c r="E51" s="151"/>
      <c r="F51" s="174"/>
      <c r="G51" s="152">
        <f t="shared" si="10"/>
        <v>0</v>
      </c>
      <c r="H51" s="152">
        <f t="shared" si="11"/>
        <v>0</v>
      </c>
      <c r="I51" s="152">
        <f t="shared" si="12"/>
        <v>0</v>
      </c>
      <c r="J51" s="153"/>
    </row>
    <row r="52" spans="1:10" s="77" customFormat="1" ht="20.100000000000001" customHeight="1" x14ac:dyDescent="0.25">
      <c r="A52" s="148">
        <v>6</v>
      </c>
      <c r="B52" s="149" t="s">
        <v>570</v>
      </c>
      <c r="C52" s="150">
        <v>100</v>
      </c>
      <c r="D52" s="148" t="s">
        <v>1</v>
      </c>
      <c r="E52" s="151"/>
      <c r="F52" s="174"/>
      <c r="G52" s="152">
        <f t="shared" si="10"/>
        <v>0</v>
      </c>
      <c r="H52" s="152">
        <f t="shared" si="11"/>
        <v>0</v>
      </c>
      <c r="I52" s="152">
        <f t="shared" si="12"/>
        <v>0</v>
      </c>
      <c r="J52" s="153"/>
    </row>
    <row r="53" spans="1:10" s="77" customFormat="1" ht="20.100000000000001" customHeight="1" x14ac:dyDescent="0.25">
      <c r="A53" s="148">
        <v>7</v>
      </c>
      <c r="B53" s="149" t="s">
        <v>638</v>
      </c>
      <c r="C53" s="150">
        <v>300</v>
      </c>
      <c r="D53" s="148" t="s">
        <v>1</v>
      </c>
      <c r="E53" s="151"/>
      <c r="F53" s="174"/>
      <c r="G53" s="152">
        <f t="shared" si="10"/>
        <v>0</v>
      </c>
      <c r="H53" s="152">
        <f t="shared" si="11"/>
        <v>0</v>
      </c>
      <c r="I53" s="152">
        <f t="shared" si="12"/>
        <v>0</v>
      </c>
      <c r="J53" s="153"/>
    </row>
    <row r="54" spans="1:10" s="77" customFormat="1" ht="20.100000000000001" customHeight="1" x14ac:dyDescent="0.25">
      <c r="A54" s="148">
        <v>9</v>
      </c>
      <c r="B54" s="149" t="s">
        <v>559</v>
      </c>
      <c r="C54" s="150">
        <v>300</v>
      </c>
      <c r="D54" s="148" t="s">
        <v>1</v>
      </c>
      <c r="E54" s="151"/>
      <c r="F54" s="174"/>
      <c r="G54" s="152">
        <f t="shared" si="10"/>
        <v>0</v>
      </c>
      <c r="H54" s="152">
        <f t="shared" si="11"/>
        <v>0</v>
      </c>
      <c r="I54" s="152">
        <f t="shared" si="12"/>
        <v>0</v>
      </c>
      <c r="J54" s="153"/>
    </row>
    <row r="55" spans="1:10" s="77" customFormat="1" ht="23.25" customHeight="1" x14ac:dyDescent="0.25">
      <c r="A55" s="148">
        <v>10</v>
      </c>
      <c r="B55" s="149" t="s">
        <v>639</v>
      </c>
      <c r="C55" s="150">
        <v>300</v>
      </c>
      <c r="D55" s="148" t="s">
        <v>1</v>
      </c>
      <c r="E55" s="151"/>
      <c r="F55" s="174"/>
      <c r="G55" s="152">
        <f t="shared" si="10"/>
        <v>0</v>
      </c>
      <c r="H55" s="152">
        <f t="shared" si="11"/>
        <v>0</v>
      </c>
      <c r="I55" s="152">
        <f t="shared" si="12"/>
        <v>0</v>
      </c>
      <c r="J55" s="153"/>
    </row>
    <row r="56" spans="1:10" s="77" customFormat="1" ht="23.25" customHeight="1" x14ac:dyDescent="0.25">
      <c r="A56" s="148">
        <v>11</v>
      </c>
      <c r="B56" s="149" t="s">
        <v>746</v>
      </c>
      <c r="C56" s="150">
        <v>300</v>
      </c>
      <c r="D56" s="148" t="s">
        <v>1</v>
      </c>
      <c r="E56" s="151"/>
      <c r="F56" s="174"/>
      <c r="G56" s="152">
        <f t="shared" si="10"/>
        <v>0</v>
      </c>
      <c r="H56" s="152">
        <f t="shared" si="11"/>
        <v>0</v>
      </c>
      <c r="I56" s="152">
        <f t="shared" si="12"/>
        <v>0</v>
      </c>
      <c r="J56" s="153"/>
    </row>
    <row r="57" spans="1:10" s="77" customFormat="1" ht="24" customHeight="1" x14ac:dyDescent="0.25">
      <c r="A57" s="148">
        <v>12</v>
      </c>
      <c r="B57" s="149" t="s">
        <v>751</v>
      </c>
      <c r="C57" s="150">
        <v>800</v>
      </c>
      <c r="D57" s="148" t="s">
        <v>1</v>
      </c>
      <c r="E57" s="151"/>
      <c r="F57" s="174"/>
      <c r="G57" s="152">
        <f t="shared" si="10"/>
        <v>0</v>
      </c>
      <c r="H57" s="152">
        <f t="shared" si="11"/>
        <v>0</v>
      </c>
      <c r="I57" s="152">
        <f t="shared" si="12"/>
        <v>0</v>
      </c>
      <c r="J57" s="153"/>
    </row>
    <row r="58" spans="1:10" s="77" customFormat="1" ht="20.100000000000001" customHeight="1" x14ac:dyDescent="0.25">
      <c r="A58" s="148">
        <v>13</v>
      </c>
      <c r="B58" s="149" t="s">
        <v>313</v>
      </c>
      <c r="C58" s="150">
        <v>500</v>
      </c>
      <c r="D58" s="148" t="s">
        <v>1</v>
      </c>
      <c r="E58" s="151"/>
      <c r="F58" s="174"/>
      <c r="G58" s="152">
        <f t="shared" si="10"/>
        <v>0</v>
      </c>
      <c r="H58" s="152">
        <f t="shared" si="11"/>
        <v>0</v>
      </c>
      <c r="I58" s="152">
        <f t="shared" si="12"/>
        <v>0</v>
      </c>
      <c r="J58" s="153"/>
    </row>
    <row r="59" spans="1:10" s="77" customFormat="1" ht="26.25" customHeight="1" x14ac:dyDescent="0.25">
      <c r="A59" s="148">
        <v>14</v>
      </c>
      <c r="B59" s="149" t="s">
        <v>563</v>
      </c>
      <c r="C59" s="150">
        <v>400</v>
      </c>
      <c r="D59" s="148" t="s">
        <v>1</v>
      </c>
      <c r="E59" s="151"/>
      <c r="F59" s="174"/>
      <c r="G59" s="152">
        <f t="shared" si="10"/>
        <v>0</v>
      </c>
      <c r="H59" s="152">
        <f t="shared" si="11"/>
        <v>0</v>
      </c>
      <c r="I59" s="152">
        <f t="shared" si="12"/>
        <v>0</v>
      </c>
      <c r="J59" s="153"/>
    </row>
    <row r="60" spans="1:10" s="77" customFormat="1" ht="30" customHeight="1" x14ac:dyDescent="0.25">
      <c r="A60" s="148">
        <v>15</v>
      </c>
      <c r="B60" s="149" t="s">
        <v>640</v>
      </c>
      <c r="C60" s="150">
        <v>500</v>
      </c>
      <c r="D60" s="148" t="s">
        <v>1</v>
      </c>
      <c r="E60" s="151"/>
      <c r="F60" s="174"/>
      <c r="G60" s="152">
        <f t="shared" si="10"/>
        <v>0</v>
      </c>
      <c r="H60" s="152">
        <f t="shared" si="11"/>
        <v>0</v>
      </c>
      <c r="I60" s="152">
        <f t="shared" si="12"/>
        <v>0</v>
      </c>
      <c r="J60" s="153"/>
    </row>
    <row r="61" spans="1:10" s="77" customFormat="1" ht="30" customHeight="1" x14ac:dyDescent="0.25">
      <c r="A61" s="148">
        <v>16</v>
      </c>
      <c r="B61" s="149" t="s">
        <v>314</v>
      </c>
      <c r="C61" s="150">
        <v>400</v>
      </c>
      <c r="D61" s="148" t="s">
        <v>1</v>
      </c>
      <c r="E61" s="151"/>
      <c r="F61" s="174"/>
      <c r="G61" s="152">
        <f t="shared" si="10"/>
        <v>0</v>
      </c>
      <c r="H61" s="152">
        <f t="shared" si="11"/>
        <v>0</v>
      </c>
      <c r="I61" s="152">
        <f t="shared" si="12"/>
        <v>0</v>
      </c>
      <c r="J61" s="153"/>
    </row>
    <row r="62" spans="1:10" s="77" customFormat="1" ht="22.5" customHeight="1" x14ac:dyDescent="0.25">
      <c r="A62" s="148">
        <v>17</v>
      </c>
      <c r="B62" s="149" t="s">
        <v>641</v>
      </c>
      <c r="C62" s="150">
        <v>100</v>
      </c>
      <c r="D62" s="148" t="s">
        <v>1</v>
      </c>
      <c r="E62" s="151"/>
      <c r="F62" s="174"/>
      <c r="G62" s="152">
        <f t="shared" si="10"/>
        <v>0</v>
      </c>
      <c r="H62" s="152">
        <f t="shared" si="11"/>
        <v>0</v>
      </c>
      <c r="I62" s="152">
        <f t="shared" si="12"/>
        <v>0</v>
      </c>
      <c r="J62" s="153"/>
    </row>
    <row r="63" spans="1:10" s="77" customFormat="1" ht="20.100000000000001" customHeight="1" x14ac:dyDescent="0.25">
      <c r="A63" s="148">
        <v>18</v>
      </c>
      <c r="B63" s="149" t="s">
        <v>12</v>
      </c>
      <c r="C63" s="150">
        <v>50</v>
      </c>
      <c r="D63" s="148" t="s">
        <v>1</v>
      </c>
      <c r="E63" s="151"/>
      <c r="F63" s="174" t="s">
        <v>745</v>
      </c>
      <c r="G63" s="152" t="e">
        <f t="shared" si="10"/>
        <v>#VALUE!</v>
      </c>
      <c r="H63" s="152" t="e">
        <f t="shared" si="11"/>
        <v>#VALUE!</v>
      </c>
      <c r="I63" s="152" t="e">
        <f t="shared" si="12"/>
        <v>#VALUE!</v>
      </c>
      <c r="J63" s="153"/>
    </row>
    <row r="64" spans="1:10" s="77" customFormat="1" ht="20.100000000000001" customHeight="1" x14ac:dyDescent="0.25">
      <c r="A64" s="148">
        <v>19</v>
      </c>
      <c r="B64" s="149" t="s">
        <v>315</v>
      </c>
      <c r="C64" s="150">
        <v>500</v>
      </c>
      <c r="D64" s="148" t="s">
        <v>1</v>
      </c>
      <c r="E64" s="151"/>
      <c r="F64" s="174"/>
      <c r="G64" s="152">
        <f t="shared" si="10"/>
        <v>0</v>
      </c>
      <c r="H64" s="152">
        <f t="shared" si="11"/>
        <v>0</v>
      </c>
      <c r="I64" s="152">
        <f t="shared" si="12"/>
        <v>0</v>
      </c>
      <c r="J64" s="153"/>
    </row>
    <row r="65" spans="1:10" s="77" customFormat="1" ht="20.100000000000001" customHeight="1" x14ac:dyDescent="0.25">
      <c r="A65" s="154"/>
      <c r="B65" s="155" t="s">
        <v>316</v>
      </c>
      <c r="C65" s="156" t="s">
        <v>7</v>
      </c>
      <c r="D65" s="156" t="s">
        <v>7</v>
      </c>
      <c r="E65" s="156" t="s">
        <v>7</v>
      </c>
      <c r="F65" s="157" t="s">
        <v>7</v>
      </c>
      <c r="G65" s="158" t="e">
        <f>SUM(G47:G64)</f>
        <v>#VALUE!</v>
      </c>
      <c r="H65" s="158" t="e">
        <f t="shared" ref="H65:J65" si="13">SUM(H47:H64)</f>
        <v>#VALUE!</v>
      </c>
      <c r="I65" s="158" t="e">
        <f t="shared" si="13"/>
        <v>#VALUE!</v>
      </c>
      <c r="J65" s="159">
        <f t="shared" si="13"/>
        <v>0</v>
      </c>
    </row>
    <row r="66" spans="1:10" s="77" customFormat="1" ht="15" customHeight="1" x14ac:dyDescent="0.25">
      <c r="A66" s="9"/>
      <c r="B66" s="9"/>
      <c r="C66" s="9"/>
      <c r="D66" s="9"/>
      <c r="E66" s="95"/>
      <c r="F66" s="9"/>
      <c r="G66" s="9"/>
      <c r="H66" s="9"/>
      <c r="I66" s="9"/>
      <c r="J66" s="9"/>
    </row>
    <row r="67" spans="1:10" s="33" customFormat="1" ht="12.75" customHeight="1" x14ac:dyDescent="0.25">
      <c r="A67" s="77"/>
      <c r="B67" s="77"/>
      <c r="C67" s="77"/>
      <c r="D67" s="77"/>
      <c r="E67" s="110"/>
      <c r="F67" s="77"/>
      <c r="G67" s="77"/>
      <c r="H67" s="77"/>
      <c r="I67" s="77"/>
      <c r="J67" s="77"/>
    </row>
    <row r="68" spans="1:10" s="47" customFormat="1" ht="15" customHeight="1" x14ac:dyDescent="0.3">
      <c r="A68" s="201" t="s">
        <v>44</v>
      </c>
      <c r="B68" s="201"/>
      <c r="C68" s="201"/>
      <c r="D68" s="201"/>
      <c r="E68" s="201"/>
      <c r="F68" s="201"/>
      <c r="G68" s="201"/>
      <c r="H68" s="201"/>
      <c r="I68" s="201"/>
      <c r="J68" s="201"/>
    </row>
    <row r="69" spans="1:10" s="47" customFormat="1" ht="23.25" customHeight="1" x14ac:dyDescent="0.3">
      <c r="A69" s="194" t="s">
        <v>114</v>
      </c>
      <c r="B69" s="194"/>
      <c r="C69" s="194"/>
      <c r="D69" s="194"/>
      <c r="E69" s="194"/>
      <c r="F69" s="194"/>
      <c r="G69" s="194"/>
      <c r="H69" s="194"/>
      <c r="I69" s="194"/>
      <c r="J69" s="194"/>
    </row>
    <row r="70" spans="1:10" s="194" customFormat="1" ht="12.75" customHeight="1" x14ac:dyDescent="0.3">
      <c r="A70" s="194" t="s">
        <v>144</v>
      </c>
    </row>
    <row r="71" spans="1:10" s="33" customFormat="1" ht="12.75" customHeight="1" x14ac:dyDescent="0.3">
      <c r="A71" s="200" t="s">
        <v>115</v>
      </c>
      <c r="B71" s="200"/>
      <c r="C71" s="200"/>
      <c r="D71" s="200"/>
      <c r="E71" s="200"/>
      <c r="F71" s="200"/>
      <c r="G71" s="200"/>
      <c r="H71" s="200"/>
      <c r="I71" s="200"/>
      <c r="J71" s="200"/>
    </row>
    <row r="72" spans="1:10" s="33" customFormat="1" ht="15" customHeight="1" x14ac:dyDescent="0.3">
      <c r="A72" s="200" t="s">
        <v>116</v>
      </c>
      <c r="B72" s="200"/>
      <c r="C72" s="200"/>
      <c r="D72" s="200"/>
      <c r="E72" s="200"/>
      <c r="F72" s="200"/>
      <c r="G72" s="200"/>
      <c r="H72" s="200"/>
      <c r="I72" s="200"/>
      <c r="J72" s="200"/>
    </row>
    <row r="73" spans="1:10" s="200" customFormat="1" ht="15" customHeight="1" x14ac:dyDescent="0.3">
      <c r="A73" s="200" t="s">
        <v>117</v>
      </c>
    </row>
    <row r="74" spans="1:10" s="200" customFormat="1" ht="15" customHeight="1" x14ac:dyDescent="0.3">
      <c r="A74" s="200" t="s">
        <v>118</v>
      </c>
    </row>
    <row r="75" spans="1:10" s="147" customFormat="1" ht="30" customHeight="1" x14ac:dyDescent="0.3">
      <c r="A75" s="199" t="s">
        <v>119</v>
      </c>
      <c r="B75" s="206"/>
      <c r="C75" s="206"/>
      <c r="D75" s="206"/>
      <c r="E75" s="206"/>
      <c r="F75" s="206"/>
      <c r="G75" s="206"/>
      <c r="H75" s="206"/>
      <c r="I75" s="206"/>
      <c r="J75" s="206"/>
    </row>
    <row r="76" spans="1:10" s="147" customFormat="1" ht="38.25" customHeight="1" x14ac:dyDescent="0.3">
      <c r="A76" s="198" t="s">
        <v>154</v>
      </c>
      <c r="B76" s="198"/>
      <c r="C76" s="198"/>
      <c r="D76" s="198"/>
      <c r="E76" s="198"/>
      <c r="F76" s="198"/>
      <c r="G76" s="198"/>
      <c r="H76" s="198"/>
      <c r="I76" s="198"/>
      <c r="J76" s="198"/>
    </row>
    <row r="77" spans="1:10" s="33" customFormat="1" ht="15" customHeight="1" x14ac:dyDescent="0.25">
      <c r="A77" s="77"/>
      <c r="B77" s="77"/>
      <c r="C77" s="77"/>
      <c r="D77" s="77"/>
      <c r="E77" s="110"/>
      <c r="F77" s="77"/>
      <c r="G77" s="77"/>
      <c r="H77" s="77"/>
      <c r="I77" s="77"/>
      <c r="J77" s="77"/>
    </row>
    <row r="78" spans="1:10" x14ac:dyDescent="0.3">
      <c r="A78" s="47"/>
      <c r="B78" s="34"/>
      <c r="C78" s="27"/>
      <c r="D78" s="47"/>
      <c r="E78" s="47"/>
      <c r="F78" s="47"/>
      <c r="G78" s="47"/>
      <c r="H78" s="47"/>
      <c r="I78" s="47"/>
      <c r="J78" s="47"/>
    </row>
    <row r="79" spans="1:10" x14ac:dyDescent="0.3">
      <c r="A79" s="28" t="s">
        <v>76</v>
      </c>
      <c r="B79" s="29"/>
      <c r="C79" s="30"/>
      <c r="D79" s="28"/>
      <c r="E79" s="28" t="s">
        <v>8</v>
      </c>
      <c r="F79" s="28"/>
      <c r="G79" s="28"/>
      <c r="H79" s="28"/>
      <c r="I79" s="28" t="s">
        <v>2</v>
      </c>
      <c r="J79" s="28"/>
    </row>
  </sheetData>
  <mergeCells count="19">
    <mergeCell ref="A1:E1"/>
    <mergeCell ref="F1:J1"/>
    <mergeCell ref="A2:E2"/>
    <mergeCell ref="A3:E3"/>
    <mergeCell ref="A5:B5"/>
    <mergeCell ref="A73:XFD73"/>
    <mergeCell ref="A74:XFD74"/>
    <mergeCell ref="A75:J75"/>
    <mergeCell ref="A76:J76"/>
    <mergeCell ref="A68:J68"/>
    <mergeCell ref="A69:J69"/>
    <mergeCell ref="A70:XFD70"/>
    <mergeCell ref="A71:J71"/>
    <mergeCell ref="A72:J72"/>
    <mergeCell ref="A6:J6"/>
    <mergeCell ref="A10:J10"/>
    <mergeCell ref="A33:J33"/>
    <mergeCell ref="A40:J40"/>
    <mergeCell ref="A46:J46"/>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1:J44 J47:J64 J11:J31" xr:uid="{00000000-0002-0000-0800-000000000000}">
      <formula1>1</formula1>
    </dataValidation>
  </dataValidations>
  <pageMargins left="0.62992125984251968" right="0.23622047244094491" top="0.55118110236220474" bottom="0.35433070866141736" header="0.31496062992125984" footer="0.31496062992125984"/>
  <pageSetup paperSize="9" fitToHeight="0" orientation="landscape" cellComments="asDisplayed"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J108"/>
  <sheetViews>
    <sheetView view="pageBreakPreview" topLeftCell="A79" zoomScale="120" zoomScaleNormal="120" zoomScaleSheetLayoutView="120" workbookViewId="0">
      <selection activeCell="A82" sqref="A82:J82"/>
    </sheetView>
  </sheetViews>
  <sheetFormatPr defaultColWidth="9.33203125" defaultRowHeight="14.4" x14ac:dyDescent="0.3"/>
  <cols>
    <col min="1" max="1" width="3.5546875" style="10" customWidth="1"/>
    <col min="2" max="2" width="38" style="10" customWidth="1"/>
    <col min="3" max="3" width="7.5546875" style="10" customWidth="1"/>
    <col min="4" max="4" width="4.5546875" style="10" customWidth="1"/>
    <col min="5" max="5" width="20.5546875" style="10" customWidth="1"/>
    <col min="6" max="7" width="10.5546875" style="10" customWidth="1"/>
    <col min="8" max="8" width="11.109375" style="10" customWidth="1"/>
    <col min="9" max="10" width="10.5546875" style="10" customWidth="1"/>
    <col min="11" max="16384" width="9.33203125" style="10"/>
  </cols>
  <sheetData>
    <row r="1" spans="1:10" x14ac:dyDescent="0.3">
      <c r="A1" s="196" t="s">
        <v>149</v>
      </c>
      <c r="B1" s="196"/>
      <c r="C1" s="196"/>
      <c r="D1" s="196"/>
      <c r="E1" s="196"/>
      <c r="F1" s="196" t="s">
        <v>178</v>
      </c>
      <c r="G1" s="196"/>
      <c r="H1" s="196"/>
      <c r="I1" s="196"/>
      <c r="J1" s="196"/>
    </row>
    <row r="2" spans="1:10" s="9" customFormat="1" ht="13.8" x14ac:dyDescent="0.3">
      <c r="A2" s="196" t="s">
        <v>146</v>
      </c>
      <c r="B2" s="196"/>
      <c r="C2" s="196"/>
      <c r="D2" s="196"/>
      <c r="E2" s="196"/>
      <c r="F2" s="91"/>
      <c r="G2" s="92"/>
      <c r="H2" s="93"/>
      <c r="I2" s="11"/>
      <c r="J2" s="94"/>
    </row>
    <row r="3" spans="1:10" x14ac:dyDescent="0.3">
      <c r="A3" s="196" t="s">
        <v>147</v>
      </c>
      <c r="B3" s="196"/>
      <c r="C3" s="196"/>
      <c r="D3" s="196"/>
      <c r="E3" s="196"/>
      <c r="F3" s="91"/>
      <c r="G3" s="92"/>
      <c r="H3" s="93"/>
      <c r="I3" s="11"/>
      <c r="J3" s="94"/>
    </row>
    <row r="4" spans="1:10" s="9" customFormat="1" ht="13.8" x14ac:dyDescent="0.3">
      <c r="A4" s="78"/>
      <c r="B4" s="78"/>
      <c r="C4" s="78"/>
      <c r="D4" s="78"/>
      <c r="E4" s="78"/>
      <c r="F4" s="91"/>
      <c r="G4" s="92"/>
      <c r="H4" s="93"/>
      <c r="I4" s="11"/>
      <c r="J4" s="94"/>
    </row>
    <row r="5" spans="1:10" s="12" customFormat="1" ht="60.75" customHeight="1" x14ac:dyDescent="0.3">
      <c r="A5" s="197" t="s">
        <v>292</v>
      </c>
      <c r="B5" s="197"/>
      <c r="C5" s="88"/>
      <c r="D5" s="88"/>
      <c r="E5" s="88"/>
      <c r="F5" s="91"/>
      <c r="G5" s="92"/>
      <c r="H5" s="93"/>
      <c r="I5" s="11"/>
      <c r="J5" s="94"/>
    </row>
    <row r="6" spans="1:10" x14ac:dyDescent="0.3">
      <c r="A6" s="204"/>
      <c r="B6" s="204"/>
      <c r="C6" s="204"/>
      <c r="D6" s="204"/>
      <c r="E6" s="204"/>
      <c r="F6" s="204"/>
      <c r="G6" s="205"/>
      <c r="H6" s="205"/>
      <c r="I6" s="205"/>
      <c r="J6" s="205"/>
    </row>
    <row r="7" spans="1:10" s="144" customFormat="1" ht="18" x14ac:dyDescent="0.35">
      <c r="A7" s="193" t="s">
        <v>317</v>
      </c>
      <c r="B7" s="193"/>
      <c r="C7" s="193"/>
      <c r="D7" s="193"/>
      <c r="E7" s="193"/>
      <c r="F7" s="193"/>
      <c r="G7" s="193"/>
      <c r="H7" s="193"/>
      <c r="I7" s="193"/>
      <c r="J7" s="193"/>
    </row>
    <row r="8" spans="1:10" s="9" customFormat="1" ht="11.25" customHeight="1" x14ac:dyDescent="0.15">
      <c r="B8" s="96"/>
      <c r="C8" s="96"/>
    </row>
    <row r="9" spans="1:10" s="12" customFormat="1" ht="48.75" customHeight="1" x14ac:dyDescent="0.2">
      <c r="A9" s="53" t="s">
        <v>3</v>
      </c>
      <c r="B9" s="53" t="s">
        <v>4</v>
      </c>
      <c r="C9" s="54" t="s">
        <v>5</v>
      </c>
      <c r="D9" s="54" t="s">
        <v>45</v>
      </c>
      <c r="E9" s="35" t="s">
        <v>6</v>
      </c>
      <c r="F9" s="35" t="s">
        <v>38</v>
      </c>
      <c r="G9" s="35" t="s">
        <v>39</v>
      </c>
      <c r="H9" s="35" t="s">
        <v>75</v>
      </c>
      <c r="I9" s="35" t="s">
        <v>42</v>
      </c>
      <c r="J9" s="35" t="s">
        <v>113</v>
      </c>
    </row>
    <row r="10" spans="1:10" s="12" customFormat="1" ht="10.8" x14ac:dyDescent="0.2">
      <c r="A10" s="55">
        <v>1</v>
      </c>
      <c r="B10" s="55">
        <v>2</v>
      </c>
      <c r="C10" s="36">
        <v>3</v>
      </c>
      <c r="D10" s="36">
        <v>4</v>
      </c>
      <c r="E10" s="36">
        <v>5</v>
      </c>
      <c r="F10" s="36">
        <v>6</v>
      </c>
      <c r="G10" s="56" t="s">
        <v>40</v>
      </c>
      <c r="H10" s="36" t="s">
        <v>41</v>
      </c>
      <c r="I10" s="56" t="s">
        <v>43</v>
      </c>
      <c r="J10" s="36">
        <v>10</v>
      </c>
    </row>
    <row r="11" spans="1:10" s="77" customFormat="1" ht="15" customHeight="1" x14ac:dyDescent="0.25">
      <c r="A11" s="191" t="s">
        <v>318</v>
      </c>
      <c r="B11" s="192"/>
      <c r="C11" s="192"/>
      <c r="D11" s="192"/>
      <c r="E11" s="192"/>
      <c r="F11" s="192"/>
      <c r="G11" s="192"/>
      <c r="H11" s="192"/>
      <c r="I11" s="192"/>
      <c r="J11" s="192"/>
    </row>
    <row r="12" spans="1:10" s="77" customFormat="1" ht="29.25" customHeight="1" x14ac:dyDescent="0.25">
      <c r="A12" s="67">
        <v>1</v>
      </c>
      <c r="B12" s="113" t="s">
        <v>319</v>
      </c>
      <c r="C12" s="73">
        <v>100</v>
      </c>
      <c r="D12" s="67" t="s">
        <v>1</v>
      </c>
      <c r="E12" s="45"/>
      <c r="F12" s="171"/>
      <c r="G12" s="75">
        <f>C12*ROUND(F12,4)</f>
        <v>0</v>
      </c>
      <c r="H12" s="75">
        <f t="shared" ref="H12:H44" si="0">G12*0.095</f>
        <v>0</v>
      </c>
      <c r="I12" s="75">
        <f t="shared" ref="I12:I44" si="1">G12+H12</f>
        <v>0</v>
      </c>
      <c r="J12" s="76"/>
    </row>
    <row r="13" spans="1:10" s="77" customFormat="1" ht="27.75" customHeight="1" x14ac:dyDescent="0.25">
      <c r="A13" s="67">
        <v>2</v>
      </c>
      <c r="B13" s="113" t="s">
        <v>320</v>
      </c>
      <c r="C13" s="73">
        <v>100</v>
      </c>
      <c r="D13" s="67" t="s">
        <v>1</v>
      </c>
      <c r="E13" s="45"/>
      <c r="F13" s="171"/>
      <c r="G13" s="75">
        <f t="shared" ref="G13:G44" si="2">C13*ROUND(F13,4)</f>
        <v>0</v>
      </c>
      <c r="H13" s="75">
        <f t="shared" si="0"/>
        <v>0</v>
      </c>
      <c r="I13" s="75">
        <f t="shared" si="1"/>
        <v>0</v>
      </c>
      <c r="J13" s="76"/>
    </row>
    <row r="14" spans="1:10" s="77" customFormat="1" ht="26.25" customHeight="1" x14ac:dyDescent="0.25">
      <c r="A14" s="67">
        <v>3</v>
      </c>
      <c r="B14" s="113" t="s">
        <v>321</v>
      </c>
      <c r="C14" s="73">
        <v>80</v>
      </c>
      <c r="D14" s="67" t="s">
        <v>1</v>
      </c>
      <c r="E14" s="45"/>
      <c r="F14" s="171"/>
      <c r="G14" s="75">
        <f t="shared" si="2"/>
        <v>0</v>
      </c>
      <c r="H14" s="75">
        <f t="shared" si="0"/>
        <v>0</v>
      </c>
      <c r="I14" s="75">
        <f t="shared" si="1"/>
        <v>0</v>
      </c>
      <c r="J14" s="76"/>
    </row>
    <row r="15" spans="1:10" s="77" customFormat="1" ht="20.100000000000001" customHeight="1" x14ac:dyDescent="0.25">
      <c r="A15" s="67">
        <v>4</v>
      </c>
      <c r="B15" s="113" t="s">
        <v>322</v>
      </c>
      <c r="C15" s="73">
        <v>400</v>
      </c>
      <c r="D15" s="67" t="s">
        <v>1</v>
      </c>
      <c r="E15" s="45"/>
      <c r="F15" s="171"/>
      <c r="G15" s="75">
        <f t="shared" si="2"/>
        <v>0</v>
      </c>
      <c r="H15" s="75">
        <f t="shared" si="0"/>
        <v>0</v>
      </c>
      <c r="I15" s="75">
        <f t="shared" si="1"/>
        <v>0</v>
      </c>
      <c r="J15" s="76"/>
    </row>
    <row r="16" spans="1:10" s="77" customFormat="1" ht="20.100000000000001" customHeight="1" x14ac:dyDescent="0.25">
      <c r="A16" s="67">
        <v>5</v>
      </c>
      <c r="B16" s="113" t="s">
        <v>550</v>
      </c>
      <c r="C16" s="73">
        <v>100</v>
      </c>
      <c r="D16" s="67" t="s">
        <v>1</v>
      </c>
      <c r="E16" s="45"/>
      <c r="F16" s="171"/>
      <c r="G16" s="75">
        <f t="shared" si="2"/>
        <v>0</v>
      </c>
      <c r="H16" s="75">
        <f t="shared" si="0"/>
        <v>0</v>
      </c>
      <c r="I16" s="75">
        <f t="shared" si="1"/>
        <v>0</v>
      </c>
      <c r="J16" s="76"/>
    </row>
    <row r="17" spans="1:10" s="77" customFormat="1" ht="20.100000000000001" customHeight="1" x14ac:dyDescent="0.25">
      <c r="A17" s="67">
        <v>6</v>
      </c>
      <c r="B17" s="113" t="s">
        <v>551</v>
      </c>
      <c r="C17" s="73">
        <v>200</v>
      </c>
      <c r="D17" s="67" t="s">
        <v>1</v>
      </c>
      <c r="E17" s="45"/>
      <c r="F17" s="171"/>
      <c r="G17" s="75">
        <f t="shared" si="2"/>
        <v>0</v>
      </c>
      <c r="H17" s="75">
        <f t="shared" si="0"/>
        <v>0</v>
      </c>
      <c r="I17" s="75">
        <f t="shared" si="1"/>
        <v>0</v>
      </c>
      <c r="J17" s="76"/>
    </row>
    <row r="18" spans="1:10" s="77" customFormat="1" ht="20.100000000000001" customHeight="1" x14ac:dyDescent="0.25">
      <c r="A18" s="67">
        <v>7</v>
      </c>
      <c r="B18" s="113" t="s">
        <v>552</v>
      </c>
      <c r="C18" s="73">
        <v>200</v>
      </c>
      <c r="D18" s="67" t="s">
        <v>1</v>
      </c>
      <c r="E18" s="45"/>
      <c r="F18" s="171"/>
      <c r="G18" s="75">
        <f t="shared" si="2"/>
        <v>0</v>
      </c>
      <c r="H18" s="75">
        <f t="shared" si="0"/>
        <v>0</v>
      </c>
      <c r="I18" s="75">
        <f t="shared" si="1"/>
        <v>0</v>
      </c>
      <c r="J18" s="76"/>
    </row>
    <row r="19" spans="1:10" s="77" customFormat="1" ht="20.100000000000001" customHeight="1" x14ac:dyDescent="0.25">
      <c r="A19" s="67">
        <v>8</v>
      </c>
      <c r="B19" s="113" t="s">
        <v>553</v>
      </c>
      <c r="C19" s="73">
        <v>200</v>
      </c>
      <c r="D19" s="67" t="s">
        <v>1</v>
      </c>
      <c r="E19" s="45"/>
      <c r="F19" s="171"/>
      <c r="G19" s="75">
        <f t="shared" si="2"/>
        <v>0</v>
      </c>
      <c r="H19" s="75">
        <f t="shared" si="0"/>
        <v>0</v>
      </c>
      <c r="I19" s="75">
        <f t="shared" si="1"/>
        <v>0</v>
      </c>
      <c r="J19" s="76"/>
    </row>
    <row r="20" spans="1:10" s="77" customFormat="1" ht="20.100000000000001" customHeight="1" x14ac:dyDescent="0.25">
      <c r="A20" s="67">
        <v>9</v>
      </c>
      <c r="B20" s="46" t="s">
        <v>701</v>
      </c>
      <c r="C20" s="73">
        <v>10000</v>
      </c>
      <c r="D20" s="67" t="s">
        <v>324</v>
      </c>
      <c r="E20" s="45"/>
      <c r="F20" s="171"/>
      <c r="G20" s="75">
        <f t="shared" si="2"/>
        <v>0</v>
      </c>
      <c r="H20" s="75">
        <f t="shared" si="0"/>
        <v>0</v>
      </c>
      <c r="I20" s="75">
        <f t="shared" si="1"/>
        <v>0</v>
      </c>
      <c r="J20" s="76"/>
    </row>
    <row r="21" spans="1:10" s="77" customFormat="1" ht="20.100000000000001" customHeight="1" x14ac:dyDescent="0.25">
      <c r="A21" s="67">
        <v>10</v>
      </c>
      <c r="B21" s="46" t="s">
        <v>702</v>
      </c>
      <c r="C21" s="73">
        <v>15000</v>
      </c>
      <c r="D21" s="67" t="s">
        <v>324</v>
      </c>
      <c r="E21" s="45"/>
      <c r="F21" s="171"/>
      <c r="G21" s="75">
        <f t="shared" si="2"/>
        <v>0</v>
      </c>
      <c r="H21" s="75">
        <f t="shared" si="0"/>
        <v>0</v>
      </c>
      <c r="I21" s="75">
        <f t="shared" si="1"/>
        <v>0</v>
      </c>
      <c r="J21" s="76"/>
    </row>
    <row r="22" spans="1:10" s="77" customFormat="1" ht="20.100000000000001" customHeight="1" x14ac:dyDescent="0.25">
      <c r="A22" s="67">
        <v>11</v>
      </c>
      <c r="B22" s="46" t="s">
        <v>323</v>
      </c>
      <c r="C22" s="73">
        <v>7000</v>
      </c>
      <c r="D22" s="67" t="s">
        <v>324</v>
      </c>
      <c r="E22" s="45"/>
      <c r="F22" s="171"/>
      <c r="G22" s="75">
        <f t="shared" si="2"/>
        <v>0</v>
      </c>
      <c r="H22" s="75">
        <f t="shared" si="0"/>
        <v>0</v>
      </c>
      <c r="I22" s="75">
        <f t="shared" si="1"/>
        <v>0</v>
      </c>
      <c r="J22" s="76"/>
    </row>
    <row r="23" spans="1:10" s="77" customFormat="1" ht="20.100000000000001" customHeight="1" x14ac:dyDescent="0.25">
      <c r="A23" s="67">
        <v>12</v>
      </c>
      <c r="B23" s="46" t="s">
        <v>325</v>
      </c>
      <c r="C23" s="73">
        <v>7000</v>
      </c>
      <c r="D23" s="67" t="s">
        <v>324</v>
      </c>
      <c r="E23" s="45"/>
      <c r="F23" s="171"/>
      <c r="G23" s="75">
        <f t="shared" si="2"/>
        <v>0</v>
      </c>
      <c r="H23" s="75">
        <f t="shared" si="0"/>
        <v>0</v>
      </c>
      <c r="I23" s="75">
        <f t="shared" si="1"/>
        <v>0</v>
      </c>
      <c r="J23" s="76"/>
    </row>
    <row r="24" spans="1:10" s="77" customFormat="1" ht="20.100000000000001" customHeight="1" x14ac:dyDescent="0.25">
      <c r="A24" s="67">
        <v>13</v>
      </c>
      <c r="B24" s="46" t="s">
        <v>705</v>
      </c>
      <c r="C24" s="73">
        <v>5000</v>
      </c>
      <c r="D24" s="67" t="s">
        <v>324</v>
      </c>
      <c r="E24" s="45"/>
      <c r="F24" s="171"/>
      <c r="G24" s="75">
        <f t="shared" si="2"/>
        <v>0</v>
      </c>
      <c r="H24" s="75">
        <f t="shared" si="0"/>
        <v>0</v>
      </c>
      <c r="I24" s="75">
        <f t="shared" si="1"/>
        <v>0</v>
      </c>
      <c r="J24" s="76"/>
    </row>
    <row r="25" spans="1:10" s="77" customFormat="1" ht="25.5" customHeight="1" x14ac:dyDescent="0.25">
      <c r="A25" s="67">
        <v>14</v>
      </c>
      <c r="B25" s="46" t="s">
        <v>326</v>
      </c>
      <c r="C25" s="73">
        <v>5000</v>
      </c>
      <c r="D25" s="67" t="s">
        <v>324</v>
      </c>
      <c r="E25" s="45"/>
      <c r="F25" s="171"/>
      <c r="G25" s="75">
        <f t="shared" si="2"/>
        <v>0</v>
      </c>
      <c r="H25" s="75">
        <f t="shared" si="0"/>
        <v>0</v>
      </c>
      <c r="I25" s="75">
        <f t="shared" si="1"/>
        <v>0</v>
      </c>
      <c r="J25" s="76"/>
    </row>
    <row r="26" spans="1:10" s="77" customFormat="1" ht="26.25" customHeight="1" x14ac:dyDescent="0.25">
      <c r="A26" s="67">
        <v>15</v>
      </c>
      <c r="B26" s="46" t="s">
        <v>327</v>
      </c>
      <c r="C26" s="73">
        <v>5000</v>
      </c>
      <c r="D26" s="67" t="s">
        <v>324</v>
      </c>
      <c r="E26" s="45"/>
      <c r="F26" s="171"/>
      <c r="G26" s="75">
        <f t="shared" si="2"/>
        <v>0</v>
      </c>
      <c r="H26" s="75">
        <f t="shared" si="0"/>
        <v>0</v>
      </c>
      <c r="I26" s="75">
        <f t="shared" si="1"/>
        <v>0</v>
      </c>
      <c r="J26" s="76"/>
    </row>
    <row r="27" spans="1:10" s="77" customFormat="1" ht="26.25" customHeight="1" x14ac:dyDescent="0.25">
      <c r="A27" s="67">
        <v>16</v>
      </c>
      <c r="B27" s="46" t="s">
        <v>708</v>
      </c>
      <c r="C27" s="73">
        <v>4000</v>
      </c>
      <c r="D27" s="67" t="s">
        <v>324</v>
      </c>
      <c r="E27" s="45"/>
      <c r="F27" s="171"/>
      <c r="G27" s="75">
        <f t="shared" si="2"/>
        <v>0</v>
      </c>
      <c r="H27" s="75">
        <f t="shared" si="0"/>
        <v>0</v>
      </c>
      <c r="I27" s="75">
        <f t="shared" si="1"/>
        <v>0</v>
      </c>
      <c r="J27" s="76"/>
    </row>
    <row r="28" spans="1:10" s="77" customFormat="1" ht="26.25" customHeight="1" x14ac:dyDescent="0.25">
      <c r="A28" s="67">
        <v>17</v>
      </c>
      <c r="B28" s="46" t="s">
        <v>709</v>
      </c>
      <c r="C28" s="73">
        <v>5000</v>
      </c>
      <c r="D28" s="67" t="s">
        <v>324</v>
      </c>
      <c r="E28" s="45"/>
      <c r="F28" s="171"/>
      <c r="G28" s="75">
        <f t="shared" si="2"/>
        <v>0</v>
      </c>
      <c r="H28" s="75">
        <f t="shared" si="0"/>
        <v>0</v>
      </c>
      <c r="I28" s="75">
        <f t="shared" si="1"/>
        <v>0</v>
      </c>
      <c r="J28" s="76"/>
    </row>
    <row r="29" spans="1:10" s="77" customFormat="1" ht="26.25" customHeight="1" x14ac:dyDescent="0.25">
      <c r="A29" s="67">
        <v>18</v>
      </c>
      <c r="B29" s="46" t="s">
        <v>703</v>
      </c>
      <c r="C29" s="73">
        <v>5000</v>
      </c>
      <c r="D29" s="67" t="s">
        <v>324</v>
      </c>
      <c r="E29" s="45"/>
      <c r="F29" s="171"/>
      <c r="G29" s="75">
        <f t="shared" si="2"/>
        <v>0</v>
      </c>
      <c r="H29" s="75">
        <f t="shared" si="0"/>
        <v>0</v>
      </c>
      <c r="I29" s="75">
        <f t="shared" si="1"/>
        <v>0</v>
      </c>
      <c r="J29" s="76"/>
    </row>
    <row r="30" spans="1:10" s="77" customFormat="1" ht="26.25" customHeight="1" x14ac:dyDescent="0.25">
      <c r="A30" s="67">
        <v>19</v>
      </c>
      <c r="B30" s="46" t="s">
        <v>704</v>
      </c>
      <c r="C30" s="73">
        <v>6000</v>
      </c>
      <c r="D30" s="67" t="s">
        <v>324</v>
      </c>
      <c r="E30" s="45"/>
      <c r="F30" s="171"/>
      <c r="G30" s="75">
        <f t="shared" si="2"/>
        <v>0</v>
      </c>
      <c r="H30" s="75">
        <f t="shared" si="0"/>
        <v>0</v>
      </c>
      <c r="I30" s="75">
        <f t="shared" si="1"/>
        <v>0</v>
      </c>
      <c r="J30" s="76"/>
    </row>
    <row r="31" spans="1:10" s="77" customFormat="1" ht="26.25" customHeight="1" x14ac:dyDescent="0.25">
      <c r="A31" s="67">
        <v>20</v>
      </c>
      <c r="B31" s="46" t="s">
        <v>706</v>
      </c>
      <c r="C31" s="73">
        <v>5000</v>
      </c>
      <c r="D31" s="67" t="s">
        <v>324</v>
      </c>
      <c r="E31" s="45"/>
      <c r="F31" s="171"/>
      <c r="G31" s="75">
        <f t="shared" si="2"/>
        <v>0</v>
      </c>
      <c r="H31" s="75">
        <f t="shared" si="0"/>
        <v>0</v>
      </c>
      <c r="I31" s="75">
        <f t="shared" si="1"/>
        <v>0</v>
      </c>
      <c r="J31" s="76"/>
    </row>
    <row r="32" spans="1:10" s="77" customFormat="1" ht="26.25" customHeight="1" x14ac:dyDescent="0.25">
      <c r="A32" s="67">
        <v>21</v>
      </c>
      <c r="B32" s="46" t="s">
        <v>707</v>
      </c>
      <c r="C32" s="73">
        <v>7000</v>
      </c>
      <c r="D32" s="67" t="s">
        <v>324</v>
      </c>
      <c r="E32" s="45"/>
      <c r="F32" s="171"/>
      <c r="G32" s="75">
        <f t="shared" si="2"/>
        <v>0</v>
      </c>
      <c r="H32" s="75">
        <f t="shared" si="0"/>
        <v>0</v>
      </c>
      <c r="I32" s="75">
        <f t="shared" si="1"/>
        <v>0</v>
      </c>
      <c r="J32" s="76"/>
    </row>
    <row r="33" spans="1:10" s="77" customFormat="1" ht="20.100000000000001" customHeight="1" x14ac:dyDescent="0.25">
      <c r="A33" s="67">
        <v>22</v>
      </c>
      <c r="B33" s="46" t="s">
        <v>328</v>
      </c>
      <c r="C33" s="73">
        <v>10000</v>
      </c>
      <c r="D33" s="67" t="s">
        <v>324</v>
      </c>
      <c r="E33" s="45"/>
      <c r="F33" s="171"/>
      <c r="G33" s="75">
        <f t="shared" si="2"/>
        <v>0</v>
      </c>
      <c r="H33" s="75">
        <f t="shared" si="0"/>
        <v>0</v>
      </c>
      <c r="I33" s="75">
        <f t="shared" si="1"/>
        <v>0</v>
      </c>
      <c r="J33" s="76"/>
    </row>
    <row r="34" spans="1:10" s="77" customFormat="1" ht="20.100000000000001" customHeight="1" x14ac:dyDescent="0.25">
      <c r="A34" s="67">
        <v>23</v>
      </c>
      <c r="B34" s="46" t="s">
        <v>329</v>
      </c>
      <c r="C34" s="73">
        <v>10000</v>
      </c>
      <c r="D34" s="67" t="s">
        <v>324</v>
      </c>
      <c r="E34" s="45"/>
      <c r="F34" s="171"/>
      <c r="G34" s="75">
        <f t="shared" si="2"/>
        <v>0</v>
      </c>
      <c r="H34" s="75">
        <f t="shared" si="0"/>
        <v>0</v>
      </c>
      <c r="I34" s="75">
        <f t="shared" si="1"/>
        <v>0</v>
      </c>
      <c r="J34" s="76"/>
    </row>
    <row r="35" spans="1:10" s="77" customFormat="1" ht="20.100000000000001" customHeight="1" x14ac:dyDescent="0.25">
      <c r="A35" s="67">
        <v>24</v>
      </c>
      <c r="B35" s="46" t="s">
        <v>330</v>
      </c>
      <c r="C35" s="73">
        <v>10000</v>
      </c>
      <c r="D35" s="67" t="s">
        <v>324</v>
      </c>
      <c r="E35" s="45"/>
      <c r="F35" s="171"/>
      <c r="G35" s="75">
        <f t="shared" si="2"/>
        <v>0</v>
      </c>
      <c r="H35" s="75">
        <f t="shared" si="0"/>
        <v>0</v>
      </c>
      <c r="I35" s="75">
        <f t="shared" si="1"/>
        <v>0</v>
      </c>
      <c r="J35" s="76"/>
    </row>
    <row r="36" spans="1:10" s="77" customFormat="1" ht="20.100000000000001" customHeight="1" x14ac:dyDescent="0.25">
      <c r="A36" s="67">
        <v>25</v>
      </c>
      <c r="B36" s="46" t="s">
        <v>331</v>
      </c>
      <c r="C36" s="73">
        <v>10000</v>
      </c>
      <c r="D36" s="67" t="s">
        <v>324</v>
      </c>
      <c r="E36" s="45"/>
      <c r="F36" s="171"/>
      <c r="G36" s="75">
        <f t="shared" si="2"/>
        <v>0</v>
      </c>
      <c r="H36" s="75">
        <f t="shared" si="0"/>
        <v>0</v>
      </c>
      <c r="I36" s="75">
        <f t="shared" si="1"/>
        <v>0</v>
      </c>
      <c r="J36" s="76"/>
    </row>
    <row r="37" spans="1:10" s="77" customFormat="1" ht="20.100000000000001" customHeight="1" x14ac:dyDescent="0.25">
      <c r="A37" s="67">
        <v>26</v>
      </c>
      <c r="B37" s="46" t="s">
        <v>332</v>
      </c>
      <c r="C37" s="73">
        <v>10000</v>
      </c>
      <c r="D37" s="67" t="s">
        <v>324</v>
      </c>
      <c r="E37" s="45"/>
      <c r="F37" s="171"/>
      <c r="G37" s="75">
        <f t="shared" si="2"/>
        <v>0</v>
      </c>
      <c r="H37" s="75">
        <f t="shared" si="0"/>
        <v>0</v>
      </c>
      <c r="I37" s="75">
        <f t="shared" si="1"/>
        <v>0</v>
      </c>
      <c r="J37" s="76"/>
    </row>
    <row r="38" spans="1:10" s="77" customFormat="1" ht="20.100000000000001" customHeight="1" x14ac:dyDescent="0.25">
      <c r="A38" s="67">
        <v>27</v>
      </c>
      <c r="B38" s="170" t="s">
        <v>333</v>
      </c>
      <c r="C38" s="73">
        <v>10000</v>
      </c>
      <c r="D38" s="67" t="s">
        <v>324</v>
      </c>
      <c r="E38" s="45"/>
      <c r="F38" s="171"/>
      <c r="G38" s="75">
        <f t="shared" si="2"/>
        <v>0</v>
      </c>
      <c r="H38" s="75">
        <f t="shared" si="0"/>
        <v>0</v>
      </c>
      <c r="I38" s="75">
        <f t="shared" si="1"/>
        <v>0</v>
      </c>
      <c r="J38" s="76"/>
    </row>
    <row r="39" spans="1:10" s="77" customFormat="1" ht="20.100000000000001" customHeight="1" x14ac:dyDescent="0.25">
      <c r="A39" s="67">
        <v>28</v>
      </c>
      <c r="B39" s="170" t="s">
        <v>521</v>
      </c>
      <c r="C39" s="73">
        <v>12000</v>
      </c>
      <c r="D39" s="67" t="s">
        <v>324</v>
      </c>
      <c r="E39" s="45"/>
      <c r="F39" s="171"/>
      <c r="G39" s="75">
        <f t="shared" si="2"/>
        <v>0</v>
      </c>
      <c r="H39" s="75">
        <f t="shared" si="0"/>
        <v>0</v>
      </c>
      <c r="I39" s="75">
        <f t="shared" si="1"/>
        <v>0</v>
      </c>
      <c r="J39" s="76"/>
    </row>
    <row r="40" spans="1:10" s="77" customFormat="1" ht="20.100000000000001" customHeight="1" x14ac:dyDescent="0.25">
      <c r="A40" s="67">
        <v>29</v>
      </c>
      <c r="B40" s="170" t="s">
        <v>522</v>
      </c>
      <c r="C40" s="73">
        <v>10000</v>
      </c>
      <c r="D40" s="67" t="s">
        <v>324</v>
      </c>
      <c r="E40" s="45"/>
      <c r="F40" s="171"/>
      <c r="G40" s="75">
        <f t="shared" si="2"/>
        <v>0</v>
      </c>
      <c r="H40" s="75">
        <f t="shared" si="0"/>
        <v>0</v>
      </c>
      <c r="I40" s="75">
        <f t="shared" si="1"/>
        <v>0</v>
      </c>
      <c r="J40" s="76"/>
    </row>
    <row r="41" spans="1:10" s="77" customFormat="1" ht="20.100000000000001" customHeight="1" x14ac:dyDescent="0.25">
      <c r="A41" s="67">
        <v>30</v>
      </c>
      <c r="B41" s="170" t="s">
        <v>334</v>
      </c>
      <c r="C41" s="73">
        <v>5000</v>
      </c>
      <c r="D41" s="67" t="s">
        <v>324</v>
      </c>
      <c r="E41" s="45"/>
      <c r="F41" s="171"/>
      <c r="G41" s="75">
        <f t="shared" si="2"/>
        <v>0</v>
      </c>
      <c r="H41" s="75">
        <f t="shared" si="0"/>
        <v>0</v>
      </c>
      <c r="I41" s="75">
        <f t="shared" si="1"/>
        <v>0</v>
      </c>
      <c r="J41" s="76"/>
    </row>
    <row r="42" spans="1:10" s="77" customFormat="1" ht="20.100000000000001" customHeight="1" x14ac:dyDescent="0.25">
      <c r="A42" s="67">
        <v>31</v>
      </c>
      <c r="B42" s="170" t="s">
        <v>335</v>
      </c>
      <c r="C42" s="73">
        <v>8000</v>
      </c>
      <c r="D42" s="67" t="s">
        <v>324</v>
      </c>
      <c r="E42" s="45"/>
      <c r="F42" s="171"/>
      <c r="G42" s="75">
        <f t="shared" si="2"/>
        <v>0</v>
      </c>
      <c r="H42" s="75">
        <f t="shared" si="0"/>
        <v>0</v>
      </c>
      <c r="I42" s="75">
        <f t="shared" si="1"/>
        <v>0</v>
      </c>
      <c r="J42" s="76"/>
    </row>
    <row r="43" spans="1:10" s="77" customFormat="1" ht="20.100000000000001" customHeight="1" x14ac:dyDescent="0.25">
      <c r="A43" s="67">
        <v>32</v>
      </c>
      <c r="B43" s="170" t="s">
        <v>336</v>
      </c>
      <c r="C43" s="73">
        <v>6000</v>
      </c>
      <c r="D43" s="67" t="s">
        <v>324</v>
      </c>
      <c r="E43" s="45"/>
      <c r="F43" s="171"/>
      <c r="G43" s="75">
        <f t="shared" si="2"/>
        <v>0</v>
      </c>
      <c r="H43" s="75">
        <f t="shared" si="0"/>
        <v>0</v>
      </c>
      <c r="I43" s="75">
        <f t="shared" si="1"/>
        <v>0</v>
      </c>
      <c r="J43" s="76"/>
    </row>
    <row r="44" spans="1:10" s="77" customFormat="1" ht="20.100000000000001" customHeight="1" x14ac:dyDescent="0.25">
      <c r="A44" s="67">
        <v>33</v>
      </c>
      <c r="B44" s="170" t="s">
        <v>337</v>
      </c>
      <c r="C44" s="73">
        <v>8000</v>
      </c>
      <c r="D44" s="67" t="s">
        <v>324</v>
      </c>
      <c r="E44" s="45"/>
      <c r="F44" s="171"/>
      <c r="G44" s="75">
        <f t="shared" si="2"/>
        <v>0</v>
      </c>
      <c r="H44" s="75">
        <f t="shared" si="0"/>
        <v>0</v>
      </c>
      <c r="I44" s="75">
        <f t="shared" si="1"/>
        <v>0</v>
      </c>
      <c r="J44" s="76"/>
    </row>
    <row r="45" spans="1:10" s="77" customFormat="1" ht="20.100000000000001" customHeight="1" x14ac:dyDescent="0.25">
      <c r="A45" s="31"/>
      <c r="B45" s="32" t="s">
        <v>64</v>
      </c>
      <c r="C45" s="44" t="s">
        <v>7</v>
      </c>
      <c r="D45" s="44" t="s">
        <v>7</v>
      </c>
      <c r="E45" s="44" t="s">
        <v>7</v>
      </c>
      <c r="F45" s="38" t="s">
        <v>7</v>
      </c>
      <c r="G45" s="102">
        <f>SUM(G12:G44)</f>
        <v>0</v>
      </c>
      <c r="H45" s="102">
        <f t="shared" ref="H45:J45" si="3">SUM(H12:H44)</f>
        <v>0</v>
      </c>
      <c r="I45" s="102">
        <f t="shared" si="3"/>
        <v>0</v>
      </c>
      <c r="J45" s="103">
        <f t="shared" si="3"/>
        <v>0</v>
      </c>
    </row>
    <row r="46" spans="1:10" s="77" customFormat="1" ht="30" customHeight="1" x14ac:dyDescent="0.25">
      <c r="A46" s="191" t="s">
        <v>339</v>
      </c>
      <c r="B46" s="192"/>
      <c r="C46" s="192"/>
      <c r="D46" s="192"/>
      <c r="E46" s="192"/>
      <c r="F46" s="192"/>
      <c r="G46" s="192"/>
      <c r="H46" s="192"/>
      <c r="I46" s="192"/>
      <c r="J46" s="192"/>
    </row>
    <row r="47" spans="1:10" s="77" customFormat="1" ht="30" customHeight="1" x14ac:dyDescent="0.25">
      <c r="A47" s="67">
        <v>1</v>
      </c>
      <c r="B47" s="31" t="s">
        <v>657</v>
      </c>
      <c r="C47" s="73">
        <v>10000</v>
      </c>
      <c r="D47" s="67" t="s">
        <v>324</v>
      </c>
      <c r="E47" s="97"/>
      <c r="F47" s="171"/>
      <c r="G47" s="75">
        <f t="shared" ref="G47:G70" si="4">C47*ROUND(F47,4)</f>
        <v>0</v>
      </c>
      <c r="H47" s="75">
        <f t="shared" ref="H47:H70" si="5">G47*0.095</f>
        <v>0</v>
      </c>
      <c r="I47" s="75">
        <f t="shared" ref="I47:I70" si="6">G47+H47</f>
        <v>0</v>
      </c>
      <c r="J47" s="76"/>
    </row>
    <row r="48" spans="1:10" s="77" customFormat="1" ht="30" customHeight="1" x14ac:dyDescent="0.25">
      <c r="A48" s="67">
        <v>2</v>
      </c>
      <c r="B48" s="31" t="s">
        <v>656</v>
      </c>
      <c r="C48" s="73">
        <v>2000</v>
      </c>
      <c r="D48" s="67" t="s">
        <v>324</v>
      </c>
      <c r="E48" s="97"/>
      <c r="F48" s="171"/>
      <c r="G48" s="75">
        <f t="shared" si="4"/>
        <v>0</v>
      </c>
      <c r="H48" s="75">
        <f t="shared" si="5"/>
        <v>0</v>
      </c>
      <c r="I48" s="75">
        <f t="shared" si="6"/>
        <v>0</v>
      </c>
      <c r="J48" s="76"/>
    </row>
    <row r="49" spans="1:10" s="77" customFormat="1" ht="30" customHeight="1" x14ac:dyDescent="0.25">
      <c r="A49" s="67">
        <v>3</v>
      </c>
      <c r="B49" s="31" t="s">
        <v>646</v>
      </c>
      <c r="C49" s="73">
        <v>5000</v>
      </c>
      <c r="D49" s="67" t="s">
        <v>324</v>
      </c>
      <c r="E49" s="97"/>
      <c r="F49" s="171"/>
      <c r="G49" s="75">
        <f t="shared" si="4"/>
        <v>0</v>
      </c>
      <c r="H49" s="75">
        <f t="shared" si="5"/>
        <v>0</v>
      </c>
      <c r="I49" s="75">
        <f t="shared" si="6"/>
        <v>0</v>
      </c>
      <c r="J49" s="76"/>
    </row>
    <row r="50" spans="1:10" s="77" customFormat="1" ht="30" customHeight="1" x14ac:dyDescent="0.25">
      <c r="A50" s="67">
        <v>4</v>
      </c>
      <c r="B50" s="31" t="s">
        <v>654</v>
      </c>
      <c r="C50" s="73">
        <v>2000</v>
      </c>
      <c r="D50" s="67" t="s">
        <v>324</v>
      </c>
      <c r="E50" s="97"/>
      <c r="F50" s="171"/>
      <c r="G50" s="75">
        <f t="shared" si="4"/>
        <v>0</v>
      </c>
      <c r="H50" s="75">
        <f t="shared" si="5"/>
        <v>0</v>
      </c>
      <c r="I50" s="75">
        <f t="shared" si="6"/>
        <v>0</v>
      </c>
      <c r="J50" s="76"/>
    </row>
    <row r="51" spans="1:10" s="77" customFormat="1" ht="30" customHeight="1" x14ac:dyDescent="0.25">
      <c r="A51" s="67">
        <v>5</v>
      </c>
      <c r="B51" s="31" t="s">
        <v>340</v>
      </c>
      <c r="C51" s="73">
        <v>5000</v>
      </c>
      <c r="D51" s="67" t="s">
        <v>324</v>
      </c>
      <c r="E51" s="97"/>
      <c r="F51" s="171"/>
      <c r="G51" s="75">
        <f t="shared" si="4"/>
        <v>0</v>
      </c>
      <c r="H51" s="75">
        <f t="shared" si="5"/>
        <v>0</v>
      </c>
      <c r="I51" s="75">
        <f t="shared" si="6"/>
        <v>0</v>
      </c>
      <c r="J51" s="76"/>
    </row>
    <row r="52" spans="1:10" s="77" customFormat="1" ht="30" customHeight="1" x14ac:dyDescent="0.25">
      <c r="A52" s="67">
        <v>6</v>
      </c>
      <c r="B52" s="31" t="s">
        <v>554</v>
      </c>
      <c r="C52" s="73">
        <v>8000</v>
      </c>
      <c r="D52" s="67" t="s">
        <v>324</v>
      </c>
      <c r="E52" s="97"/>
      <c r="F52" s="171"/>
      <c r="G52" s="75">
        <f t="shared" si="4"/>
        <v>0</v>
      </c>
      <c r="H52" s="75">
        <f t="shared" si="5"/>
        <v>0</v>
      </c>
      <c r="I52" s="75">
        <f t="shared" si="6"/>
        <v>0</v>
      </c>
      <c r="J52" s="76"/>
    </row>
    <row r="53" spans="1:10" s="77" customFormat="1" ht="30" customHeight="1" x14ac:dyDescent="0.25">
      <c r="A53" s="67">
        <v>7</v>
      </c>
      <c r="B53" s="170" t="s">
        <v>549</v>
      </c>
      <c r="C53" s="73">
        <v>10000</v>
      </c>
      <c r="D53" s="67" t="s">
        <v>324</v>
      </c>
      <c r="E53" s="97"/>
      <c r="F53" s="171"/>
      <c r="G53" s="75">
        <f t="shared" si="4"/>
        <v>0</v>
      </c>
      <c r="H53" s="75">
        <f t="shared" si="5"/>
        <v>0</v>
      </c>
      <c r="I53" s="75">
        <f t="shared" si="6"/>
        <v>0</v>
      </c>
      <c r="J53" s="76"/>
    </row>
    <row r="54" spans="1:10" s="77" customFormat="1" ht="30" customHeight="1" x14ac:dyDescent="0.25">
      <c r="A54" s="67">
        <v>8</v>
      </c>
      <c r="B54" s="170" t="s">
        <v>647</v>
      </c>
      <c r="C54" s="73">
        <v>2000</v>
      </c>
      <c r="D54" s="67" t="s">
        <v>324</v>
      </c>
      <c r="E54" s="97"/>
      <c r="F54" s="171"/>
      <c r="G54" s="75">
        <f t="shared" si="4"/>
        <v>0</v>
      </c>
      <c r="H54" s="75">
        <f t="shared" si="5"/>
        <v>0</v>
      </c>
      <c r="I54" s="75">
        <f t="shared" si="6"/>
        <v>0</v>
      </c>
      <c r="J54" s="76"/>
    </row>
    <row r="55" spans="1:10" s="77" customFormat="1" ht="30" customHeight="1" x14ac:dyDescent="0.25">
      <c r="A55" s="67">
        <v>9</v>
      </c>
      <c r="B55" s="170" t="s">
        <v>555</v>
      </c>
      <c r="C55" s="73">
        <v>3000</v>
      </c>
      <c r="D55" s="67" t="s">
        <v>324</v>
      </c>
      <c r="E55" s="97"/>
      <c r="F55" s="171"/>
      <c r="G55" s="75">
        <f t="shared" si="4"/>
        <v>0</v>
      </c>
      <c r="H55" s="75">
        <f t="shared" si="5"/>
        <v>0</v>
      </c>
      <c r="I55" s="75">
        <f t="shared" si="6"/>
        <v>0</v>
      </c>
      <c r="J55" s="76"/>
    </row>
    <row r="56" spans="1:10" s="77" customFormat="1" ht="30" customHeight="1" x14ac:dyDescent="0.25">
      <c r="A56" s="67">
        <v>10</v>
      </c>
      <c r="B56" s="170" t="s">
        <v>645</v>
      </c>
      <c r="C56" s="73">
        <v>3000</v>
      </c>
      <c r="D56" s="67" t="s">
        <v>324</v>
      </c>
      <c r="E56" s="97"/>
      <c r="F56" s="171"/>
      <c r="G56" s="75">
        <f t="shared" si="4"/>
        <v>0</v>
      </c>
      <c r="H56" s="75">
        <f t="shared" si="5"/>
        <v>0</v>
      </c>
      <c r="I56" s="75">
        <f t="shared" si="6"/>
        <v>0</v>
      </c>
      <c r="J56" s="76"/>
    </row>
    <row r="57" spans="1:10" s="77" customFormat="1" ht="30" customHeight="1" x14ac:dyDescent="0.25">
      <c r="A57" s="67">
        <v>11</v>
      </c>
      <c r="B57" s="31" t="s">
        <v>655</v>
      </c>
      <c r="C57" s="73">
        <v>5000</v>
      </c>
      <c r="D57" s="67" t="s">
        <v>324</v>
      </c>
      <c r="E57" s="97"/>
      <c r="F57" s="171"/>
      <c r="G57" s="75">
        <f t="shared" si="4"/>
        <v>0</v>
      </c>
      <c r="H57" s="75">
        <f t="shared" si="5"/>
        <v>0</v>
      </c>
      <c r="I57" s="75">
        <f t="shared" si="6"/>
        <v>0</v>
      </c>
      <c r="J57" s="76"/>
    </row>
    <row r="58" spans="1:10" s="77" customFormat="1" ht="30" customHeight="1" x14ac:dyDescent="0.25">
      <c r="A58" s="67">
        <v>12</v>
      </c>
      <c r="B58" s="31" t="s">
        <v>648</v>
      </c>
      <c r="C58" s="73">
        <v>4000</v>
      </c>
      <c r="D58" s="67" t="s">
        <v>324</v>
      </c>
      <c r="E58" s="97"/>
      <c r="F58" s="171"/>
      <c r="G58" s="75">
        <f t="shared" si="4"/>
        <v>0</v>
      </c>
      <c r="H58" s="75">
        <f t="shared" si="5"/>
        <v>0</v>
      </c>
      <c r="I58" s="75">
        <f t="shared" si="6"/>
        <v>0</v>
      </c>
      <c r="J58" s="76"/>
    </row>
    <row r="59" spans="1:10" s="77" customFormat="1" ht="30" customHeight="1" x14ac:dyDescent="0.25">
      <c r="A59" s="67">
        <v>13</v>
      </c>
      <c r="B59" s="31" t="s">
        <v>650</v>
      </c>
      <c r="C59" s="73">
        <v>5000</v>
      </c>
      <c r="D59" s="67" t="s">
        <v>324</v>
      </c>
      <c r="E59" s="97"/>
      <c r="F59" s="171"/>
      <c r="G59" s="75">
        <f t="shared" si="4"/>
        <v>0</v>
      </c>
      <c r="H59" s="75">
        <f t="shared" si="5"/>
        <v>0</v>
      </c>
      <c r="I59" s="75">
        <f t="shared" si="6"/>
        <v>0</v>
      </c>
      <c r="J59" s="76"/>
    </row>
    <row r="60" spans="1:10" s="77" customFormat="1" ht="30" customHeight="1" x14ac:dyDescent="0.25">
      <c r="A60" s="67">
        <v>14</v>
      </c>
      <c r="B60" s="31" t="s">
        <v>651</v>
      </c>
      <c r="C60" s="73">
        <v>3000</v>
      </c>
      <c r="D60" s="67" t="s">
        <v>324</v>
      </c>
      <c r="E60" s="97"/>
      <c r="F60" s="171"/>
      <c r="G60" s="75">
        <f t="shared" si="4"/>
        <v>0</v>
      </c>
      <c r="H60" s="75">
        <f t="shared" si="5"/>
        <v>0</v>
      </c>
      <c r="I60" s="75">
        <f t="shared" si="6"/>
        <v>0</v>
      </c>
      <c r="J60" s="76"/>
    </row>
    <row r="61" spans="1:10" s="77" customFormat="1" ht="30" customHeight="1" x14ac:dyDescent="0.25">
      <c r="A61" s="67">
        <v>15</v>
      </c>
      <c r="B61" s="31" t="s">
        <v>652</v>
      </c>
      <c r="C61" s="73">
        <v>5000</v>
      </c>
      <c r="D61" s="67" t="s">
        <v>324</v>
      </c>
      <c r="E61" s="97"/>
      <c r="F61" s="171"/>
      <c r="G61" s="75">
        <f t="shared" si="4"/>
        <v>0</v>
      </c>
      <c r="H61" s="75">
        <f t="shared" si="5"/>
        <v>0</v>
      </c>
      <c r="I61" s="75">
        <f t="shared" si="6"/>
        <v>0</v>
      </c>
      <c r="J61" s="76"/>
    </row>
    <row r="62" spans="1:10" s="77" customFormat="1" ht="30" customHeight="1" x14ac:dyDescent="0.25">
      <c r="A62" s="67">
        <v>16</v>
      </c>
      <c r="B62" s="31" t="s">
        <v>653</v>
      </c>
      <c r="C62" s="73">
        <v>4000</v>
      </c>
      <c r="D62" s="67" t="s">
        <v>324</v>
      </c>
      <c r="E62" s="97"/>
      <c r="F62" s="171"/>
      <c r="G62" s="75">
        <f t="shared" si="4"/>
        <v>0</v>
      </c>
      <c r="H62" s="75">
        <f t="shared" si="5"/>
        <v>0</v>
      </c>
      <c r="I62" s="75">
        <f t="shared" si="6"/>
        <v>0</v>
      </c>
      <c r="J62" s="76"/>
    </row>
    <row r="63" spans="1:10" s="77" customFormat="1" ht="30" customHeight="1" x14ac:dyDescent="0.25">
      <c r="A63" s="67">
        <v>17</v>
      </c>
      <c r="B63" s="31" t="s">
        <v>689</v>
      </c>
      <c r="C63" s="73">
        <v>7000</v>
      </c>
      <c r="D63" s="67" t="s">
        <v>324</v>
      </c>
      <c r="E63" s="97"/>
      <c r="F63" s="171"/>
      <c r="G63" s="75">
        <f t="shared" si="4"/>
        <v>0</v>
      </c>
      <c r="H63" s="75">
        <f>G63*0.095</f>
        <v>0</v>
      </c>
      <c r="I63" s="75">
        <f>G63+H63</f>
        <v>0</v>
      </c>
      <c r="J63" s="76"/>
    </row>
    <row r="64" spans="1:10" s="77" customFormat="1" ht="30" customHeight="1" x14ac:dyDescent="0.25">
      <c r="A64" s="67">
        <v>18</v>
      </c>
      <c r="B64" s="31" t="s">
        <v>690</v>
      </c>
      <c r="C64" s="73">
        <v>300</v>
      </c>
      <c r="D64" s="67" t="s">
        <v>324</v>
      </c>
      <c r="E64" s="97"/>
      <c r="F64" s="171"/>
      <c r="G64" s="75">
        <f t="shared" si="4"/>
        <v>0</v>
      </c>
      <c r="H64" s="75">
        <f>G64*0.095</f>
        <v>0</v>
      </c>
      <c r="I64" s="75">
        <f>G64+H64</f>
        <v>0</v>
      </c>
      <c r="J64" s="76"/>
    </row>
    <row r="65" spans="1:10" s="77" customFormat="1" ht="30" customHeight="1" x14ac:dyDescent="0.25">
      <c r="A65" s="67">
        <v>19</v>
      </c>
      <c r="B65" s="31" t="s">
        <v>696</v>
      </c>
      <c r="C65" s="73">
        <v>3000</v>
      </c>
      <c r="D65" s="67" t="s">
        <v>324</v>
      </c>
      <c r="E65" s="97"/>
      <c r="F65" s="171"/>
      <c r="G65" s="75">
        <f t="shared" si="4"/>
        <v>0</v>
      </c>
      <c r="H65" s="75">
        <f t="shared" ref="H65:H67" si="7">G65*0.095</f>
        <v>0</v>
      </c>
      <c r="I65" s="75">
        <f t="shared" ref="I65:I67" si="8">G65+H65</f>
        <v>0</v>
      </c>
      <c r="J65" s="76"/>
    </row>
    <row r="66" spans="1:10" s="77" customFormat="1" ht="30" customHeight="1" x14ac:dyDescent="0.25">
      <c r="A66" s="67">
        <v>20</v>
      </c>
      <c r="B66" s="31" t="s">
        <v>697</v>
      </c>
      <c r="C66" s="73">
        <v>6000</v>
      </c>
      <c r="D66" s="67" t="s">
        <v>324</v>
      </c>
      <c r="E66" s="97"/>
      <c r="F66" s="171"/>
      <c r="G66" s="75">
        <f t="shared" si="4"/>
        <v>0</v>
      </c>
      <c r="H66" s="75">
        <f t="shared" si="7"/>
        <v>0</v>
      </c>
      <c r="I66" s="75">
        <f t="shared" si="8"/>
        <v>0</v>
      </c>
      <c r="J66" s="76"/>
    </row>
    <row r="67" spans="1:10" s="77" customFormat="1" ht="30" customHeight="1" x14ac:dyDescent="0.25">
      <c r="A67" s="67">
        <v>21</v>
      </c>
      <c r="B67" s="31" t="s">
        <v>698</v>
      </c>
      <c r="C67" s="73">
        <v>300</v>
      </c>
      <c r="D67" s="67" t="s">
        <v>324</v>
      </c>
      <c r="E67" s="97"/>
      <c r="F67" s="171"/>
      <c r="G67" s="75">
        <f t="shared" si="4"/>
        <v>0</v>
      </c>
      <c r="H67" s="75">
        <f t="shared" si="7"/>
        <v>0</v>
      </c>
      <c r="I67" s="75">
        <f t="shared" si="8"/>
        <v>0</v>
      </c>
      <c r="J67" s="76"/>
    </row>
    <row r="68" spans="1:10" s="77" customFormat="1" ht="30" customHeight="1" x14ac:dyDescent="0.25">
      <c r="A68" s="67">
        <v>22</v>
      </c>
      <c r="B68" s="31" t="s">
        <v>695</v>
      </c>
      <c r="C68" s="73">
        <v>50</v>
      </c>
      <c r="D68" s="67" t="s">
        <v>324</v>
      </c>
      <c r="E68" s="97"/>
      <c r="F68" s="171"/>
      <c r="G68" s="75">
        <f t="shared" si="4"/>
        <v>0</v>
      </c>
      <c r="H68" s="75">
        <f t="shared" si="5"/>
        <v>0</v>
      </c>
      <c r="I68" s="75">
        <f t="shared" si="6"/>
        <v>0</v>
      </c>
      <c r="J68" s="76"/>
    </row>
    <row r="69" spans="1:10" s="77" customFormat="1" ht="30" customHeight="1" x14ac:dyDescent="0.25">
      <c r="A69" s="67">
        <v>23</v>
      </c>
      <c r="B69" s="31" t="s">
        <v>700</v>
      </c>
      <c r="C69" s="73">
        <v>2700</v>
      </c>
      <c r="D69" s="67" t="s">
        <v>324</v>
      </c>
      <c r="E69" s="97"/>
      <c r="F69" s="171"/>
      <c r="G69" s="75">
        <f t="shared" si="4"/>
        <v>0</v>
      </c>
      <c r="H69" s="75">
        <f t="shared" si="5"/>
        <v>0</v>
      </c>
      <c r="I69" s="75">
        <f t="shared" si="6"/>
        <v>0</v>
      </c>
      <c r="J69" s="76"/>
    </row>
    <row r="70" spans="1:10" s="77" customFormat="1" ht="30" customHeight="1" x14ac:dyDescent="0.25">
      <c r="A70" s="67">
        <v>24</v>
      </c>
      <c r="B70" s="31" t="s">
        <v>699</v>
      </c>
      <c r="C70" s="73">
        <v>100</v>
      </c>
      <c r="D70" s="67" t="s">
        <v>324</v>
      </c>
      <c r="E70" s="97"/>
      <c r="F70" s="171"/>
      <c r="G70" s="75">
        <f t="shared" si="4"/>
        <v>0</v>
      </c>
      <c r="H70" s="75">
        <f t="shared" si="5"/>
        <v>0</v>
      </c>
      <c r="I70" s="75">
        <f t="shared" si="6"/>
        <v>0</v>
      </c>
      <c r="J70" s="76"/>
    </row>
    <row r="71" spans="1:10" s="77" customFormat="1" ht="30" customHeight="1" x14ac:dyDescent="0.25">
      <c r="A71" s="31"/>
      <c r="B71" s="32" t="s">
        <v>65</v>
      </c>
      <c r="C71" s="44" t="s">
        <v>7</v>
      </c>
      <c r="D71" s="44" t="s">
        <v>7</v>
      </c>
      <c r="E71" s="44" t="s">
        <v>7</v>
      </c>
      <c r="F71" s="38" t="s">
        <v>7</v>
      </c>
      <c r="G71" s="102">
        <f>SUM(G47:G70)</f>
        <v>0</v>
      </c>
      <c r="H71" s="102">
        <f>SUM(H47:H70)</f>
        <v>0</v>
      </c>
      <c r="I71" s="102">
        <f>SUM(I47:I70)</f>
        <v>0</v>
      </c>
      <c r="J71" s="103">
        <f>SUM(J47:J70)</f>
        <v>0</v>
      </c>
    </row>
    <row r="72" spans="1:10" s="77" customFormat="1" ht="40.200000000000003" customHeight="1" x14ac:dyDescent="0.25">
      <c r="A72" s="191" t="s">
        <v>341</v>
      </c>
      <c r="B72" s="192"/>
      <c r="C72" s="192"/>
      <c r="D72" s="192"/>
      <c r="E72" s="192"/>
      <c r="F72" s="192"/>
      <c r="G72" s="192"/>
      <c r="H72" s="192"/>
      <c r="I72" s="192"/>
      <c r="J72" s="192"/>
    </row>
    <row r="73" spans="1:10" s="77" customFormat="1" ht="26.25" customHeight="1" x14ac:dyDescent="0.25">
      <c r="A73" s="67">
        <v>1</v>
      </c>
      <c r="B73" s="31" t="s">
        <v>342</v>
      </c>
      <c r="C73" s="73">
        <v>300</v>
      </c>
      <c r="D73" s="67" t="s">
        <v>1</v>
      </c>
      <c r="E73" s="97"/>
      <c r="F73" s="171"/>
      <c r="G73" s="75">
        <f t="shared" ref="G73:G80" si="9">C73*ROUND(F73,4)</f>
        <v>0</v>
      </c>
      <c r="H73" s="75">
        <f>G73*0.095</f>
        <v>0</v>
      </c>
      <c r="I73" s="75">
        <f>G73+H73</f>
        <v>0</v>
      </c>
      <c r="J73" s="76"/>
    </row>
    <row r="74" spans="1:10" s="77" customFormat="1" ht="30" customHeight="1" x14ac:dyDescent="0.25">
      <c r="A74" s="67">
        <v>2</v>
      </c>
      <c r="B74" s="31" t="s">
        <v>752</v>
      </c>
      <c r="C74" s="73">
        <v>300</v>
      </c>
      <c r="D74" s="67" t="s">
        <v>1</v>
      </c>
      <c r="E74" s="97"/>
      <c r="F74" s="171"/>
      <c r="G74" s="75">
        <f t="shared" si="9"/>
        <v>0</v>
      </c>
      <c r="H74" s="75">
        <f t="shared" ref="H74:H80" si="10">G74*0.095</f>
        <v>0</v>
      </c>
      <c r="I74" s="75">
        <f t="shared" ref="I74:I80" si="11">G74+H74</f>
        <v>0</v>
      </c>
      <c r="J74" s="76"/>
    </row>
    <row r="75" spans="1:10" s="77" customFormat="1" ht="24.9" customHeight="1" x14ac:dyDescent="0.25">
      <c r="A75" s="67">
        <v>3</v>
      </c>
      <c r="B75" s="31" t="s">
        <v>343</v>
      </c>
      <c r="C75" s="73">
        <v>300</v>
      </c>
      <c r="D75" s="67" t="s">
        <v>1</v>
      </c>
      <c r="E75" s="97"/>
      <c r="F75" s="171"/>
      <c r="G75" s="75">
        <f t="shared" si="9"/>
        <v>0</v>
      </c>
      <c r="H75" s="75">
        <f t="shared" si="10"/>
        <v>0</v>
      </c>
      <c r="I75" s="75">
        <f t="shared" si="11"/>
        <v>0</v>
      </c>
      <c r="J75" s="76"/>
    </row>
    <row r="76" spans="1:10" s="77" customFormat="1" ht="24.9" customHeight="1" x14ac:dyDescent="0.25">
      <c r="A76" s="67">
        <v>4</v>
      </c>
      <c r="B76" s="31" t="s">
        <v>649</v>
      </c>
      <c r="C76" s="73">
        <v>10000</v>
      </c>
      <c r="D76" s="67" t="s">
        <v>324</v>
      </c>
      <c r="E76" s="97"/>
      <c r="F76" s="171"/>
      <c r="G76" s="75">
        <f t="shared" si="9"/>
        <v>0</v>
      </c>
      <c r="H76" s="75">
        <f t="shared" si="10"/>
        <v>0</v>
      </c>
      <c r="I76" s="75">
        <f t="shared" si="11"/>
        <v>0</v>
      </c>
      <c r="J76" s="76"/>
    </row>
    <row r="77" spans="1:10" s="77" customFormat="1" ht="20.100000000000001" customHeight="1" x14ac:dyDescent="0.25">
      <c r="A77" s="67">
        <v>5</v>
      </c>
      <c r="B77" s="31" t="s">
        <v>344</v>
      </c>
      <c r="C77" s="73">
        <v>5000</v>
      </c>
      <c r="D77" s="67" t="s">
        <v>324</v>
      </c>
      <c r="E77" s="97"/>
      <c r="F77" s="171"/>
      <c r="G77" s="75">
        <f t="shared" si="9"/>
        <v>0</v>
      </c>
      <c r="H77" s="75">
        <f t="shared" si="10"/>
        <v>0</v>
      </c>
      <c r="I77" s="75">
        <f t="shared" si="11"/>
        <v>0</v>
      </c>
      <c r="J77" s="76"/>
    </row>
    <row r="78" spans="1:10" s="77" customFormat="1" ht="20.100000000000001" customHeight="1" x14ac:dyDescent="0.25">
      <c r="A78" s="67">
        <v>6</v>
      </c>
      <c r="B78" s="31" t="s">
        <v>753</v>
      </c>
      <c r="C78" s="73">
        <v>700</v>
      </c>
      <c r="D78" s="67" t="s">
        <v>1</v>
      </c>
      <c r="E78" s="97"/>
      <c r="F78" s="171"/>
      <c r="G78" s="75">
        <f t="shared" si="9"/>
        <v>0</v>
      </c>
      <c r="H78" s="75">
        <f t="shared" si="10"/>
        <v>0</v>
      </c>
      <c r="I78" s="75">
        <f t="shared" si="11"/>
        <v>0</v>
      </c>
      <c r="J78" s="76"/>
    </row>
    <row r="79" spans="1:10" s="77" customFormat="1" ht="23.25" customHeight="1" x14ac:dyDescent="0.25">
      <c r="A79" s="67">
        <v>7</v>
      </c>
      <c r="B79" s="31" t="s">
        <v>754</v>
      </c>
      <c r="C79" s="73">
        <v>100</v>
      </c>
      <c r="D79" s="67" t="s">
        <v>1</v>
      </c>
      <c r="E79" s="97"/>
      <c r="F79" s="171"/>
      <c r="G79" s="75">
        <f t="shared" si="9"/>
        <v>0</v>
      </c>
      <c r="H79" s="75">
        <f t="shared" si="10"/>
        <v>0</v>
      </c>
      <c r="I79" s="75">
        <f t="shared" si="11"/>
        <v>0</v>
      </c>
      <c r="J79" s="76"/>
    </row>
    <row r="80" spans="1:10" s="77" customFormat="1" ht="23.25" customHeight="1" x14ac:dyDescent="0.25">
      <c r="A80" s="67">
        <v>8</v>
      </c>
      <c r="B80" s="31" t="s">
        <v>755</v>
      </c>
      <c r="C80" s="73">
        <v>100</v>
      </c>
      <c r="D80" s="67" t="s">
        <v>1</v>
      </c>
      <c r="E80" s="97"/>
      <c r="F80" s="171"/>
      <c r="G80" s="75">
        <f t="shared" si="9"/>
        <v>0</v>
      </c>
      <c r="H80" s="75">
        <f t="shared" si="10"/>
        <v>0</v>
      </c>
      <c r="I80" s="75">
        <f t="shared" si="11"/>
        <v>0</v>
      </c>
      <c r="J80" s="76"/>
    </row>
    <row r="81" spans="1:10" s="77" customFormat="1" ht="20.100000000000001" customHeight="1" x14ac:dyDescent="0.25">
      <c r="A81" s="31"/>
      <c r="B81" s="32" t="s">
        <v>350</v>
      </c>
      <c r="C81" s="44" t="s">
        <v>7</v>
      </c>
      <c r="D81" s="44" t="s">
        <v>7</v>
      </c>
      <c r="E81" s="44" t="s">
        <v>7</v>
      </c>
      <c r="F81" s="38" t="s">
        <v>7</v>
      </c>
      <c r="G81" s="102">
        <f t="shared" ref="G81:J81" si="12">SUM(G73:G80)</f>
        <v>0</v>
      </c>
      <c r="H81" s="102">
        <f t="shared" si="12"/>
        <v>0</v>
      </c>
      <c r="I81" s="102">
        <f t="shared" si="12"/>
        <v>0</v>
      </c>
      <c r="J81" s="103">
        <f t="shared" si="12"/>
        <v>0</v>
      </c>
    </row>
    <row r="82" spans="1:10" s="77" customFormat="1" ht="15" customHeight="1" x14ac:dyDescent="0.25">
      <c r="A82" s="191" t="s">
        <v>345</v>
      </c>
      <c r="B82" s="192"/>
      <c r="C82" s="192"/>
      <c r="D82" s="192"/>
      <c r="E82" s="192"/>
      <c r="F82" s="192"/>
      <c r="G82" s="192"/>
      <c r="H82" s="192"/>
      <c r="I82" s="192"/>
      <c r="J82" s="192"/>
    </row>
    <row r="83" spans="1:10" s="77" customFormat="1" ht="30" customHeight="1" x14ac:dyDescent="0.25">
      <c r="A83" s="67">
        <v>1</v>
      </c>
      <c r="B83" s="46" t="s">
        <v>346</v>
      </c>
      <c r="C83" s="73">
        <v>100</v>
      </c>
      <c r="D83" s="67" t="s">
        <v>1</v>
      </c>
      <c r="E83" s="97"/>
      <c r="F83" s="171"/>
      <c r="G83" s="75">
        <f t="shared" ref="G83:G84" si="13">C83*ROUND(F83,4)</f>
        <v>0</v>
      </c>
      <c r="H83" s="75">
        <f>G83*0.095</f>
        <v>0</v>
      </c>
      <c r="I83" s="75">
        <f>G83+H83</f>
        <v>0</v>
      </c>
      <c r="J83" s="76"/>
    </row>
    <row r="84" spans="1:10" s="77" customFormat="1" ht="23.25" customHeight="1" x14ac:dyDescent="0.25">
      <c r="A84" s="67">
        <v>2</v>
      </c>
      <c r="B84" s="46" t="s">
        <v>347</v>
      </c>
      <c r="C84" s="73">
        <v>100</v>
      </c>
      <c r="D84" s="67" t="s">
        <v>1</v>
      </c>
      <c r="E84" s="97"/>
      <c r="F84" s="171"/>
      <c r="G84" s="75">
        <f t="shared" si="13"/>
        <v>0</v>
      </c>
      <c r="H84" s="75">
        <f t="shared" ref="H84" si="14">G84*0.095</f>
        <v>0</v>
      </c>
      <c r="I84" s="75">
        <f t="shared" ref="I84" si="15">G84+H84</f>
        <v>0</v>
      </c>
      <c r="J84" s="76"/>
    </row>
    <row r="85" spans="1:10" s="77" customFormat="1" ht="20.100000000000001" customHeight="1" x14ac:dyDescent="0.25">
      <c r="A85" s="31"/>
      <c r="B85" s="32" t="s">
        <v>351</v>
      </c>
      <c r="C85" s="44" t="s">
        <v>7</v>
      </c>
      <c r="D85" s="44" t="s">
        <v>7</v>
      </c>
      <c r="E85" s="44" t="s">
        <v>7</v>
      </c>
      <c r="F85" s="38" t="s">
        <v>7</v>
      </c>
      <c r="G85" s="102">
        <f t="shared" ref="G85:J85" si="16">SUM(G83:G84)</f>
        <v>0</v>
      </c>
      <c r="H85" s="102">
        <f t="shared" si="16"/>
        <v>0</v>
      </c>
      <c r="I85" s="102">
        <f t="shared" si="16"/>
        <v>0</v>
      </c>
      <c r="J85" s="103">
        <f t="shared" si="16"/>
        <v>0</v>
      </c>
    </row>
    <row r="86" spans="1:10" s="77" customFormat="1" ht="15" customHeight="1" x14ac:dyDescent="0.25">
      <c r="A86" s="191" t="s">
        <v>348</v>
      </c>
      <c r="B86" s="192"/>
      <c r="C86" s="192"/>
      <c r="D86" s="192"/>
      <c r="E86" s="192"/>
      <c r="F86" s="192"/>
      <c r="G86" s="192"/>
      <c r="H86" s="192"/>
      <c r="I86" s="192"/>
      <c r="J86" s="192"/>
    </row>
    <row r="87" spans="1:10" s="77" customFormat="1" ht="15" customHeight="1" x14ac:dyDescent="0.25">
      <c r="A87" s="67">
        <v>1</v>
      </c>
      <c r="B87" s="31" t="s">
        <v>644</v>
      </c>
      <c r="C87" s="73">
        <v>6000</v>
      </c>
      <c r="D87" s="67" t="s">
        <v>324</v>
      </c>
      <c r="E87" s="97"/>
      <c r="F87" s="171"/>
      <c r="G87" s="75">
        <f t="shared" ref="G87:G91" si="17">C87*ROUND(F87,4)</f>
        <v>0</v>
      </c>
      <c r="H87" s="75">
        <f t="shared" ref="H87:H91" si="18">G87*0.095</f>
        <v>0</v>
      </c>
      <c r="I87" s="75">
        <f t="shared" ref="I87:I91" si="19">G87+H87</f>
        <v>0</v>
      </c>
      <c r="J87" s="76"/>
    </row>
    <row r="88" spans="1:10" s="77" customFormat="1" ht="15" customHeight="1" x14ac:dyDescent="0.25">
      <c r="A88" s="67">
        <v>2</v>
      </c>
      <c r="B88" s="31" t="s">
        <v>643</v>
      </c>
      <c r="C88" s="73">
        <v>2000</v>
      </c>
      <c r="D88" s="67" t="s">
        <v>324</v>
      </c>
      <c r="E88" s="97"/>
      <c r="F88" s="171"/>
      <c r="G88" s="75">
        <f t="shared" si="17"/>
        <v>0</v>
      </c>
      <c r="H88" s="75">
        <f t="shared" si="18"/>
        <v>0</v>
      </c>
      <c r="I88" s="75">
        <f t="shared" si="19"/>
        <v>0</v>
      </c>
      <c r="J88" s="76"/>
    </row>
    <row r="89" spans="1:10" s="77" customFormat="1" ht="15" customHeight="1" x14ac:dyDescent="0.25">
      <c r="A89" s="67">
        <v>3</v>
      </c>
      <c r="B89" s="31" t="s">
        <v>642</v>
      </c>
      <c r="C89" s="73">
        <v>4000</v>
      </c>
      <c r="D89" s="67" t="s">
        <v>324</v>
      </c>
      <c r="E89" s="97"/>
      <c r="F89" s="171"/>
      <c r="G89" s="75">
        <f t="shared" si="17"/>
        <v>0</v>
      </c>
      <c r="H89" s="75">
        <f t="shared" si="18"/>
        <v>0</v>
      </c>
      <c r="I89" s="75">
        <f t="shared" si="19"/>
        <v>0</v>
      </c>
      <c r="J89" s="76"/>
    </row>
    <row r="90" spans="1:10" s="77" customFormat="1" ht="15" customHeight="1" x14ac:dyDescent="0.25">
      <c r="A90" s="67">
        <v>4</v>
      </c>
      <c r="B90" s="31" t="s">
        <v>349</v>
      </c>
      <c r="C90" s="73">
        <v>2000</v>
      </c>
      <c r="D90" s="67" t="s">
        <v>324</v>
      </c>
      <c r="E90" s="97"/>
      <c r="F90" s="171"/>
      <c r="G90" s="75">
        <f t="shared" si="17"/>
        <v>0</v>
      </c>
      <c r="H90" s="75">
        <f t="shared" si="18"/>
        <v>0</v>
      </c>
      <c r="I90" s="75">
        <f t="shared" si="19"/>
        <v>0</v>
      </c>
      <c r="J90" s="76"/>
    </row>
    <row r="91" spans="1:10" s="77" customFormat="1" ht="15" customHeight="1" x14ac:dyDescent="0.25">
      <c r="A91" s="67">
        <v>5</v>
      </c>
      <c r="B91" s="50" t="s">
        <v>547</v>
      </c>
      <c r="C91" s="73">
        <v>15000</v>
      </c>
      <c r="D91" s="67" t="s">
        <v>324</v>
      </c>
      <c r="E91" s="97"/>
      <c r="F91" s="171"/>
      <c r="G91" s="75">
        <f t="shared" si="17"/>
        <v>0</v>
      </c>
      <c r="H91" s="75">
        <f t="shared" si="18"/>
        <v>0</v>
      </c>
      <c r="I91" s="75">
        <f t="shared" si="19"/>
        <v>0</v>
      </c>
      <c r="J91" s="76"/>
    </row>
    <row r="92" spans="1:10" s="77" customFormat="1" ht="15" customHeight="1" x14ac:dyDescent="0.25">
      <c r="A92" s="31"/>
      <c r="B92" s="32" t="s">
        <v>338</v>
      </c>
      <c r="C92" s="44" t="s">
        <v>7</v>
      </c>
      <c r="D92" s="44" t="s">
        <v>7</v>
      </c>
      <c r="E92" s="44" t="s">
        <v>7</v>
      </c>
      <c r="F92" s="38" t="s">
        <v>7</v>
      </c>
      <c r="G92" s="102">
        <f>SUM(G87:G91)</f>
        <v>0</v>
      </c>
      <c r="H92" s="102">
        <f>SUM(H87:H91)</f>
        <v>0</v>
      </c>
      <c r="I92" s="102">
        <f>SUM(I87:I91)</f>
        <v>0</v>
      </c>
      <c r="J92" s="103">
        <f>SUM(J87:J91)</f>
        <v>0</v>
      </c>
    </row>
    <row r="93" spans="1:10" s="77" customFormat="1" ht="17.100000000000001" customHeight="1" x14ac:dyDescent="0.25"/>
    <row r="94" spans="1:10" s="104" customFormat="1" ht="17.100000000000001" customHeight="1" x14ac:dyDescent="0.3">
      <c r="A94" s="13" t="s">
        <v>71</v>
      </c>
      <c r="B94" s="93"/>
      <c r="C94" s="108"/>
      <c r="D94" s="109"/>
      <c r="E94" s="93"/>
      <c r="F94" s="93"/>
      <c r="G94" s="93"/>
      <c r="H94" s="93"/>
      <c r="I94" s="93"/>
      <c r="J94" s="93"/>
    </row>
    <row r="95" spans="1:10" s="104" customFormat="1" ht="30" customHeight="1" x14ac:dyDescent="0.3">
      <c r="A95" s="217" t="s">
        <v>352</v>
      </c>
      <c r="B95" s="217"/>
      <c r="C95" s="217"/>
      <c r="D95" s="217"/>
      <c r="E95" s="217"/>
      <c r="F95" s="217"/>
      <c r="G95" s="217"/>
      <c r="H95" s="217"/>
      <c r="I95" s="217"/>
      <c r="J95" s="217"/>
    </row>
    <row r="96" spans="1:10" s="77" customFormat="1" ht="17.100000000000001" customHeight="1" x14ac:dyDescent="0.25"/>
    <row r="97" spans="1:10" s="47" customFormat="1" ht="15" customHeight="1" x14ac:dyDescent="0.3">
      <c r="A97" s="201" t="s">
        <v>44</v>
      </c>
      <c r="B97" s="201"/>
      <c r="C97" s="201"/>
      <c r="D97" s="201"/>
      <c r="E97" s="201"/>
      <c r="F97" s="201"/>
      <c r="G97" s="201"/>
      <c r="H97" s="201"/>
      <c r="I97" s="201"/>
      <c r="J97" s="201"/>
    </row>
    <row r="98" spans="1:10" s="47" customFormat="1" ht="23.25" customHeight="1" x14ac:dyDescent="0.3">
      <c r="A98" s="194" t="s">
        <v>114</v>
      </c>
      <c r="B98" s="206"/>
      <c r="C98" s="206"/>
      <c r="D98" s="206"/>
      <c r="E98" s="206"/>
      <c r="F98" s="206"/>
      <c r="G98" s="206"/>
      <c r="H98" s="206"/>
      <c r="I98" s="206"/>
      <c r="J98" s="206"/>
    </row>
    <row r="99" spans="1:10" s="210" customFormat="1" ht="12.75" customHeight="1" x14ac:dyDescent="0.3">
      <c r="A99" s="194" t="s">
        <v>144</v>
      </c>
    </row>
    <row r="100" spans="1:10" s="33" customFormat="1" ht="12.75" customHeight="1" x14ac:dyDescent="0.3">
      <c r="A100" s="200" t="s">
        <v>115</v>
      </c>
      <c r="B100" s="200"/>
      <c r="C100" s="200"/>
      <c r="D100" s="200"/>
      <c r="E100" s="200"/>
      <c r="F100" s="200"/>
      <c r="G100" s="200"/>
      <c r="H100" s="200"/>
      <c r="I100" s="200"/>
      <c r="J100" s="200"/>
    </row>
    <row r="101" spans="1:10" s="33" customFormat="1" ht="15" customHeight="1" x14ac:dyDescent="0.3">
      <c r="A101" s="200" t="s">
        <v>116</v>
      </c>
      <c r="B101" s="200"/>
      <c r="C101" s="200"/>
      <c r="D101" s="200"/>
      <c r="E101" s="200"/>
      <c r="F101" s="200"/>
      <c r="G101" s="200"/>
      <c r="H101" s="200"/>
      <c r="I101" s="200"/>
      <c r="J101" s="200"/>
    </row>
    <row r="102" spans="1:10" s="208" customFormat="1" ht="15" customHeight="1" x14ac:dyDescent="0.3">
      <c r="A102" s="200" t="s">
        <v>117</v>
      </c>
    </row>
    <row r="103" spans="1:10" s="208" customFormat="1" ht="15" customHeight="1" x14ac:dyDescent="0.3">
      <c r="A103" s="200" t="s">
        <v>118</v>
      </c>
    </row>
    <row r="104" spans="1:10" s="82" customFormat="1" ht="24.75" customHeight="1" x14ac:dyDescent="0.3">
      <c r="A104" s="199" t="s">
        <v>119</v>
      </c>
      <c r="B104" s="206"/>
      <c r="C104" s="206"/>
      <c r="D104" s="206"/>
      <c r="E104" s="206"/>
      <c r="F104" s="206"/>
      <c r="G104" s="206"/>
      <c r="H104" s="206"/>
      <c r="I104" s="206"/>
      <c r="J104" s="206"/>
    </row>
    <row r="105" spans="1:10" s="82" customFormat="1" ht="39.75" customHeight="1" x14ac:dyDescent="0.3">
      <c r="A105" s="198" t="s">
        <v>155</v>
      </c>
      <c r="B105" s="198"/>
      <c r="C105" s="198"/>
      <c r="D105" s="198"/>
      <c r="E105" s="198"/>
      <c r="F105" s="198"/>
      <c r="G105" s="198"/>
      <c r="H105" s="198"/>
      <c r="I105" s="198"/>
      <c r="J105" s="198"/>
    </row>
    <row r="106" spans="1:10" s="47" customFormat="1" ht="20.25" customHeight="1" x14ac:dyDescent="0.3">
      <c r="B106" s="34"/>
      <c r="C106" s="27"/>
    </row>
    <row r="107" spans="1:10" s="28" customFormat="1" ht="13.8" x14ac:dyDescent="0.3">
      <c r="A107" s="28" t="s">
        <v>76</v>
      </c>
      <c r="B107" s="29"/>
      <c r="C107" s="30"/>
      <c r="E107" s="28" t="s">
        <v>8</v>
      </c>
      <c r="I107" s="28" t="s">
        <v>2</v>
      </c>
    </row>
    <row r="108" spans="1:10" s="28" customFormat="1" ht="13.8" x14ac:dyDescent="0.3">
      <c r="B108" s="29"/>
      <c r="C108" s="30"/>
    </row>
  </sheetData>
  <mergeCells count="23">
    <mergeCell ref="A102:XFD102"/>
    <mergeCell ref="A103:XFD103"/>
    <mergeCell ref="A104:J104"/>
    <mergeCell ref="A105:J105"/>
    <mergeCell ref="A101:J101"/>
    <mergeCell ref="A6:F6"/>
    <mergeCell ref="G6:J6"/>
    <mergeCell ref="A7:J7"/>
    <mergeCell ref="A100:J100"/>
    <mergeCell ref="A97:J97"/>
    <mergeCell ref="A82:J82"/>
    <mergeCell ref="A98:J98"/>
    <mergeCell ref="A99:XFD99"/>
    <mergeCell ref="A11:J11"/>
    <mergeCell ref="A46:J46"/>
    <mergeCell ref="A72:J72"/>
    <mergeCell ref="A86:J86"/>
    <mergeCell ref="A95:J95"/>
    <mergeCell ref="A1:E1"/>
    <mergeCell ref="F1:J1"/>
    <mergeCell ref="A2:E2"/>
    <mergeCell ref="A3:E3"/>
    <mergeCell ref="A5:B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3:J84 J73:J80 J87:J91 J12:J44 J47:J70" xr:uid="{00000000-0002-0000-0900-000000000000}">
      <formula1>1</formula1>
    </dataValidation>
  </dataValidations>
  <pageMargins left="0.43307086614173229" right="0.23622047244094491" top="0.74803149606299213" bottom="0.35433070866141736" header="0.31496062992125984" footer="0.31496062992125984"/>
  <pageSetup paperSize="9" fitToHeight="0" orientation="landscape" cellComments="asDisplayed"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J139"/>
  <sheetViews>
    <sheetView view="pageBreakPreview" topLeftCell="A43" zoomScale="120" zoomScaleNormal="120" zoomScaleSheetLayoutView="120" workbookViewId="0">
      <selection activeCell="C77" sqref="C77"/>
    </sheetView>
  </sheetViews>
  <sheetFormatPr defaultColWidth="9.33203125" defaultRowHeight="14.4" x14ac:dyDescent="0.3"/>
  <cols>
    <col min="1" max="1" width="3.33203125" style="10" customWidth="1"/>
    <col min="2" max="2" width="37.88671875" style="10" customWidth="1"/>
    <col min="3" max="3" width="7.88671875" style="10" customWidth="1"/>
    <col min="4" max="4" width="4.5546875" style="10" customWidth="1"/>
    <col min="5" max="5" width="20.109375" style="10" customWidth="1"/>
    <col min="6" max="7" width="10.5546875" style="10" customWidth="1"/>
    <col min="8" max="8" width="13.33203125" style="10" customWidth="1"/>
    <col min="9" max="10" width="10.5546875" style="10" customWidth="1"/>
    <col min="11" max="16384" width="9.33203125" style="10"/>
  </cols>
  <sheetData>
    <row r="1" spans="1:10" x14ac:dyDescent="0.3">
      <c r="A1" s="196" t="s">
        <v>149</v>
      </c>
      <c r="B1" s="196"/>
      <c r="C1" s="196"/>
      <c r="D1" s="196"/>
      <c r="E1" s="196"/>
      <c r="F1" s="196" t="s">
        <v>178</v>
      </c>
      <c r="G1" s="196"/>
      <c r="H1" s="196"/>
      <c r="I1" s="196"/>
      <c r="J1" s="196"/>
    </row>
    <row r="2" spans="1:10" s="9" customFormat="1" ht="13.8" x14ac:dyDescent="0.3">
      <c r="A2" s="196" t="s">
        <v>146</v>
      </c>
      <c r="B2" s="196"/>
      <c r="C2" s="196"/>
      <c r="D2" s="196"/>
      <c r="E2" s="196"/>
      <c r="F2" s="91"/>
      <c r="G2" s="92"/>
      <c r="H2" s="93"/>
      <c r="I2" s="11"/>
      <c r="J2" s="94"/>
    </row>
    <row r="3" spans="1:10" x14ac:dyDescent="0.3">
      <c r="A3" s="196" t="s">
        <v>147</v>
      </c>
      <c r="B3" s="196"/>
      <c r="C3" s="196"/>
      <c r="D3" s="196"/>
      <c r="E3" s="196"/>
      <c r="F3" s="91"/>
      <c r="G3" s="92"/>
      <c r="H3" s="93"/>
      <c r="I3" s="11"/>
      <c r="J3" s="94"/>
    </row>
    <row r="4" spans="1:10" s="9" customFormat="1" ht="13.8" x14ac:dyDescent="0.3">
      <c r="A4" s="78"/>
      <c r="B4" s="78"/>
      <c r="C4" s="78"/>
      <c r="D4" s="78"/>
      <c r="E4" s="78"/>
      <c r="F4" s="91"/>
      <c r="G4" s="92"/>
      <c r="H4" s="93"/>
      <c r="I4" s="11"/>
      <c r="J4" s="94"/>
    </row>
    <row r="5" spans="1:10" s="12" customFormat="1" ht="60.75" customHeight="1" x14ac:dyDescent="0.3">
      <c r="A5" s="197" t="s">
        <v>426</v>
      </c>
      <c r="B5" s="197"/>
      <c r="C5" s="88"/>
      <c r="D5" s="88"/>
      <c r="E5" s="88"/>
      <c r="F5" s="91"/>
      <c r="G5" s="92"/>
      <c r="H5" s="93"/>
      <c r="I5" s="11"/>
      <c r="J5" s="94"/>
    </row>
    <row r="6" spans="1:10" x14ac:dyDescent="0.3">
      <c r="A6" s="204"/>
      <c r="B6" s="204"/>
      <c r="C6" s="204"/>
      <c r="D6" s="204"/>
      <c r="E6" s="204"/>
      <c r="F6" s="204"/>
      <c r="G6" s="205"/>
      <c r="H6" s="205"/>
      <c r="I6" s="205"/>
      <c r="J6" s="205"/>
    </row>
    <row r="7" spans="1:10" ht="18" customHeight="1" x14ac:dyDescent="0.35">
      <c r="A7" s="193" t="s">
        <v>353</v>
      </c>
      <c r="B7" s="193"/>
      <c r="C7" s="193"/>
      <c r="D7" s="193"/>
      <c r="E7" s="193"/>
      <c r="F7" s="193"/>
      <c r="G7" s="193"/>
      <c r="H7" s="193"/>
      <c r="I7" s="193"/>
      <c r="J7" s="193"/>
    </row>
    <row r="8" spans="1:10" s="9" customFormat="1" ht="6" customHeight="1" x14ac:dyDescent="0.15"/>
    <row r="9" spans="1:10" s="12" customFormat="1" ht="48.75" customHeight="1" x14ac:dyDescent="0.2">
      <c r="A9" s="53" t="s">
        <v>3</v>
      </c>
      <c r="B9" s="53" t="s">
        <v>4</v>
      </c>
      <c r="C9" s="54" t="s">
        <v>5</v>
      </c>
      <c r="D9" s="54" t="s">
        <v>45</v>
      </c>
      <c r="E9" s="35" t="s">
        <v>6</v>
      </c>
      <c r="F9" s="35" t="s">
        <v>38</v>
      </c>
      <c r="G9" s="35" t="s">
        <v>39</v>
      </c>
      <c r="H9" s="35" t="s">
        <v>75</v>
      </c>
      <c r="I9" s="35" t="s">
        <v>42</v>
      </c>
      <c r="J9" s="35" t="s">
        <v>113</v>
      </c>
    </row>
    <row r="10" spans="1:10" s="116" customFormat="1" ht="14.25" customHeight="1" x14ac:dyDescent="0.3">
      <c r="A10" s="55">
        <v>1</v>
      </c>
      <c r="B10" s="55">
        <v>2</v>
      </c>
      <c r="C10" s="36">
        <v>3</v>
      </c>
      <c r="D10" s="36">
        <v>4</v>
      </c>
      <c r="E10" s="36">
        <v>5</v>
      </c>
      <c r="F10" s="36">
        <v>6</v>
      </c>
      <c r="G10" s="56" t="s">
        <v>40</v>
      </c>
      <c r="H10" s="36" t="s">
        <v>41</v>
      </c>
      <c r="I10" s="56" t="s">
        <v>43</v>
      </c>
      <c r="J10" s="36">
        <v>10</v>
      </c>
    </row>
    <row r="11" spans="1:10" s="77" customFormat="1" ht="15" customHeight="1" x14ac:dyDescent="0.25">
      <c r="A11" s="195" t="s">
        <v>354</v>
      </c>
      <c r="B11" s="195"/>
      <c r="C11" s="195"/>
      <c r="D11" s="195"/>
      <c r="E11" s="195"/>
      <c r="F11" s="195"/>
      <c r="G11" s="195"/>
      <c r="H11" s="195"/>
      <c r="I11" s="195"/>
      <c r="J11" s="195"/>
    </row>
    <row r="12" spans="1:10" s="77" customFormat="1" ht="30" customHeight="1" x14ac:dyDescent="0.25">
      <c r="A12" s="67">
        <v>1</v>
      </c>
      <c r="B12" s="46" t="s">
        <v>355</v>
      </c>
      <c r="C12" s="73">
        <v>3000</v>
      </c>
      <c r="D12" s="67" t="s">
        <v>0</v>
      </c>
      <c r="E12" s="97"/>
      <c r="F12" s="171"/>
      <c r="G12" s="75">
        <f>C12*ROUND(F12,4)</f>
        <v>0</v>
      </c>
      <c r="H12" s="75">
        <f t="shared" ref="H12:H18" si="0">G12*0.095</f>
        <v>0</v>
      </c>
      <c r="I12" s="75">
        <f t="shared" ref="I12:I18" si="1">G12+H12</f>
        <v>0</v>
      </c>
      <c r="J12" s="76"/>
    </row>
    <row r="13" spans="1:10" s="77" customFormat="1" ht="30" customHeight="1" x14ac:dyDescent="0.25">
      <c r="A13" s="67">
        <v>2</v>
      </c>
      <c r="B13" s="46" t="s">
        <v>83</v>
      </c>
      <c r="C13" s="73">
        <v>3000</v>
      </c>
      <c r="D13" s="67" t="s">
        <v>0</v>
      </c>
      <c r="E13" s="97"/>
      <c r="F13" s="171"/>
      <c r="G13" s="75">
        <f t="shared" ref="G13:G18" si="2">C13*ROUND(F13,4)</f>
        <v>0</v>
      </c>
      <c r="H13" s="75">
        <f t="shared" si="0"/>
        <v>0</v>
      </c>
      <c r="I13" s="75">
        <f t="shared" si="1"/>
        <v>0</v>
      </c>
      <c r="J13" s="76"/>
    </row>
    <row r="14" spans="1:10" s="77" customFormat="1" ht="30" customHeight="1" x14ac:dyDescent="0.25">
      <c r="A14" s="67">
        <v>3</v>
      </c>
      <c r="B14" s="46" t="s">
        <v>356</v>
      </c>
      <c r="C14" s="73">
        <v>100</v>
      </c>
      <c r="D14" s="67" t="s">
        <v>0</v>
      </c>
      <c r="E14" s="97"/>
      <c r="F14" s="171"/>
      <c r="G14" s="75">
        <f t="shared" si="2"/>
        <v>0</v>
      </c>
      <c r="H14" s="75">
        <f t="shared" si="0"/>
        <v>0</v>
      </c>
      <c r="I14" s="75">
        <f t="shared" si="1"/>
        <v>0</v>
      </c>
      <c r="J14" s="76"/>
    </row>
    <row r="15" spans="1:10" s="77" customFormat="1" ht="36.75" customHeight="1" x14ac:dyDescent="0.25">
      <c r="A15" s="67">
        <v>4</v>
      </c>
      <c r="B15" s="46" t="s">
        <v>357</v>
      </c>
      <c r="C15" s="73">
        <v>100</v>
      </c>
      <c r="D15" s="67" t="s">
        <v>0</v>
      </c>
      <c r="E15" s="97"/>
      <c r="F15" s="171"/>
      <c r="G15" s="75">
        <f t="shared" si="2"/>
        <v>0</v>
      </c>
      <c r="H15" s="75">
        <f t="shared" si="0"/>
        <v>0</v>
      </c>
      <c r="I15" s="75">
        <f t="shared" si="1"/>
        <v>0</v>
      </c>
      <c r="J15" s="76"/>
    </row>
    <row r="16" spans="1:10" s="77" customFormat="1" ht="30" customHeight="1" x14ac:dyDescent="0.25">
      <c r="A16" s="67">
        <v>5</v>
      </c>
      <c r="B16" s="46" t="s">
        <v>756</v>
      </c>
      <c r="C16" s="67">
        <v>40</v>
      </c>
      <c r="D16" s="67" t="s">
        <v>1</v>
      </c>
      <c r="E16" s="97"/>
      <c r="F16" s="171"/>
      <c r="G16" s="75">
        <f t="shared" si="2"/>
        <v>0</v>
      </c>
      <c r="H16" s="75">
        <f t="shared" si="0"/>
        <v>0</v>
      </c>
      <c r="I16" s="75">
        <f t="shared" si="1"/>
        <v>0</v>
      </c>
      <c r="J16" s="76"/>
    </row>
    <row r="17" spans="1:10" s="77" customFormat="1" ht="30" customHeight="1" x14ac:dyDescent="0.25">
      <c r="A17" s="67">
        <v>6</v>
      </c>
      <c r="B17" s="46" t="s">
        <v>479</v>
      </c>
      <c r="C17" s="67">
        <v>150</v>
      </c>
      <c r="D17" s="67" t="s">
        <v>1</v>
      </c>
      <c r="E17" s="97"/>
      <c r="F17" s="171"/>
      <c r="G17" s="75">
        <f t="shared" si="2"/>
        <v>0</v>
      </c>
      <c r="H17" s="75">
        <f t="shared" si="0"/>
        <v>0</v>
      </c>
      <c r="I17" s="75">
        <f t="shared" si="1"/>
        <v>0</v>
      </c>
      <c r="J17" s="76"/>
    </row>
    <row r="18" spans="1:10" s="77" customFormat="1" ht="32.25" customHeight="1" x14ac:dyDescent="0.25">
      <c r="A18" s="67">
        <v>7</v>
      </c>
      <c r="B18" s="46" t="s">
        <v>358</v>
      </c>
      <c r="C18" s="67">
        <v>50</v>
      </c>
      <c r="D18" s="67" t="s">
        <v>0</v>
      </c>
      <c r="E18" s="97"/>
      <c r="F18" s="171"/>
      <c r="G18" s="75">
        <f t="shared" si="2"/>
        <v>0</v>
      </c>
      <c r="H18" s="75">
        <f t="shared" si="0"/>
        <v>0</v>
      </c>
      <c r="I18" s="75">
        <f t="shared" si="1"/>
        <v>0</v>
      </c>
      <c r="J18" s="76"/>
    </row>
    <row r="19" spans="1:10" s="77" customFormat="1" ht="20.100000000000001" customHeight="1" x14ac:dyDescent="0.25">
      <c r="A19" s="31"/>
      <c r="B19" s="32" t="s">
        <v>143</v>
      </c>
      <c r="C19" s="44" t="s">
        <v>7</v>
      </c>
      <c r="D19" s="44" t="s">
        <v>7</v>
      </c>
      <c r="E19" s="44" t="s">
        <v>7</v>
      </c>
      <c r="F19" s="38" t="s">
        <v>7</v>
      </c>
      <c r="G19" s="102">
        <f>SUM(G12:G18)</f>
        <v>0</v>
      </c>
      <c r="H19" s="102">
        <f t="shared" ref="H19:J19" si="3">SUM(H12:H18)</f>
        <v>0</v>
      </c>
      <c r="I19" s="102">
        <f t="shared" si="3"/>
        <v>0</v>
      </c>
      <c r="J19" s="103">
        <f t="shared" si="3"/>
        <v>0</v>
      </c>
    </row>
    <row r="20" spans="1:10" s="77" customFormat="1" ht="15" customHeight="1" x14ac:dyDescent="0.25">
      <c r="A20" s="195" t="s">
        <v>359</v>
      </c>
      <c r="B20" s="195"/>
      <c r="C20" s="195"/>
      <c r="D20" s="195"/>
      <c r="E20" s="195"/>
      <c r="F20" s="195"/>
      <c r="G20" s="195"/>
      <c r="H20" s="195"/>
      <c r="I20" s="195"/>
      <c r="J20" s="195"/>
    </row>
    <row r="21" spans="1:10" s="77" customFormat="1" ht="20.100000000000001" customHeight="1" x14ac:dyDescent="0.25">
      <c r="A21" s="67">
        <v>1</v>
      </c>
      <c r="B21" s="31" t="s">
        <v>20</v>
      </c>
      <c r="C21" s="73">
        <v>10</v>
      </c>
      <c r="D21" s="67" t="s">
        <v>1</v>
      </c>
      <c r="E21" s="67"/>
      <c r="F21" s="171"/>
      <c r="G21" s="75">
        <f t="shared" ref="G21:G25" si="4">C21*ROUND(F21,4)</f>
        <v>0</v>
      </c>
      <c r="H21" s="75">
        <f>G21*0.095</f>
        <v>0</v>
      </c>
      <c r="I21" s="75">
        <f t="shared" ref="I21:I25" si="5">G21+H21</f>
        <v>0</v>
      </c>
      <c r="J21" s="76"/>
    </row>
    <row r="22" spans="1:10" s="77" customFormat="1" ht="20.100000000000001" customHeight="1" x14ac:dyDescent="0.25">
      <c r="A22" s="67">
        <v>2</v>
      </c>
      <c r="B22" s="31" t="s">
        <v>360</v>
      </c>
      <c r="C22" s="73">
        <v>200</v>
      </c>
      <c r="D22" s="67" t="s">
        <v>1</v>
      </c>
      <c r="E22" s="67"/>
      <c r="F22" s="171"/>
      <c r="G22" s="75">
        <f t="shared" si="4"/>
        <v>0</v>
      </c>
      <c r="H22" s="75">
        <f t="shared" ref="H22:H25" si="6">G22*0.095</f>
        <v>0</v>
      </c>
      <c r="I22" s="75">
        <f t="shared" si="5"/>
        <v>0</v>
      </c>
      <c r="J22" s="76"/>
    </row>
    <row r="23" spans="1:10" s="77" customFormat="1" ht="20.100000000000001" customHeight="1" x14ac:dyDescent="0.25">
      <c r="A23" s="67">
        <v>3</v>
      </c>
      <c r="B23" s="31" t="s">
        <v>361</v>
      </c>
      <c r="C23" s="73">
        <v>100</v>
      </c>
      <c r="D23" s="67" t="s">
        <v>1</v>
      </c>
      <c r="E23" s="67"/>
      <c r="F23" s="171"/>
      <c r="G23" s="75">
        <f t="shared" si="4"/>
        <v>0</v>
      </c>
      <c r="H23" s="75">
        <f t="shared" si="6"/>
        <v>0</v>
      </c>
      <c r="I23" s="75">
        <f t="shared" si="5"/>
        <v>0</v>
      </c>
      <c r="J23" s="76"/>
    </row>
    <row r="24" spans="1:10" s="77" customFormat="1" ht="20.100000000000001" customHeight="1" x14ac:dyDescent="0.25">
      <c r="A24" s="67">
        <v>4</v>
      </c>
      <c r="B24" s="31" t="s">
        <v>362</v>
      </c>
      <c r="C24" s="73">
        <v>100</v>
      </c>
      <c r="D24" s="67" t="s">
        <v>1</v>
      </c>
      <c r="E24" s="67"/>
      <c r="F24" s="171"/>
      <c r="G24" s="75">
        <f t="shared" si="4"/>
        <v>0</v>
      </c>
      <c r="H24" s="75">
        <f t="shared" si="6"/>
        <v>0</v>
      </c>
      <c r="I24" s="75">
        <f t="shared" si="5"/>
        <v>0</v>
      </c>
      <c r="J24" s="76"/>
    </row>
    <row r="25" spans="1:10" s="77" customFormat="1" ht="20.100000000000001" customHeight="1" x14ac:dyDescent="0.25">
      <c r="A25" s="67">
        <v>5</v>
      </c>
      <c r="B25" s="31" t="s">
        <v>363</v>
      </c>
      <c r="C25" s="73">
        <v>40</v>
      </c>
      <c r="D25" s="67" t="s">
        <v>1</v>
      </c>
      <c r="E25" s="67"/>
      <c r="F25" s="171"/>
      <c r="G25" s="75">
        <f t="shared" si="4"/>
        <v>0</v>
      </c>
      <c r="H25" s="75">
        <f t="shared" si="6"/>
        <v>0</v>
      </c>
      <c r="I25" s="75">
        <f t="shared" si="5"/>
        <v>0</v>
      </c>
      <c r="J25" s="76"/>
    </row>
    <row r="26" spans="1:10" s="77" customFormat="1" ht="20.100000000000001" customHeight="1" x14ac:dyDescent="0.25">
      <c r="A26" s="31"/>
      <c r="B26" s="32" t="s">
        <v>364</v>
      </c>
      <c r="C26" s="44" t="s">
        <v>7</v>
      </c>
      <c r="D26" s="44" t="s">
        <v>7</v>
      </c>
      <c r="E26" s="44" t="s">
        <v>7</v>
      </c>
      <c r="F26" s="38" t="s">
        <v>7</v>
      </c>
      <c r="G26" s="102">
        <f t="shared" ref="G26:J26" si="7">SUM(G21:G25)</f>
        <v>0</v>
      </c>
      <c r="H26" s="102">
        <f t="shared" si="7"/>
        <v>0</v>
      </c>
      <c r="I26" s="102">
        <f t="shared" si="7"/>
        <v>0</v>
      </c>
      <c r="J26" s="103">
        <f t="shared" si="7"/>
        <v>0</v>
      </c>
    </row>
    <row r="27" spans="1:10" s="77" customFormat="1" ht="15" customHeight="1" x14ac:dyDescent="0.25">
      <c r="A27" s="195" t="s">
        <v>534</v>
      </c>
      <c r="B27" s="195"/>
      <c r="C27" s="195"/>
      <c r="D27" s="195"/>
      <c r="E27" s="195"/>
      <c r="F27" s="195"/>
      <c r="G27" s="195"/>
      <c r="H27" s="195"/>
      <c r="I27" s="195"/>
      <c r="J27" s="195"/>
    </row>
    <row r="28" spans="1:10" s="77" customFormat="1" ht="30" customHeight="1" x14ac:dyDescent="0.25">
      <c r="A28" s="67">
        <v>1</v>
      </c>
      <c r="B28" s="46" t="s">
        <v>712</v>
      </c>
      <c r="C28" s="73">
        <v>100</v>
      </c>
      <c r="D28" s="67" t="s">
        <v>1</v>
      </c>
      <c r="E28" s="97"/>
      <c r="F28" s="171"/>
      <c r="G28" s="75">
        <f t="shared" ref="G28:G37" si="8">C28*ROUND(F28,4)</f>
        <v>0</v>
      </c>
      <c r="H28" s="75">
        <f>G28*0.095</f>
        <v>0</v>
      </c>
      <c r="I28" s="75">
        <f t="shared" ref="I28:I37" si="9">G28+H28</f>
        <v>0</v>
      </c>
      <c r="J28" s="76"/>
    </row>
    <row r="29" spans="1:10" s="77" customFormat="1" ht="20.100000000000001" customHeight="1" x14ac:dyDescent="0.25">
      <c r="A29" s="67">
        <v>2</v>
      </c>
      <c r="B29" s="46" t="s">
        <v>713</v>
      </c>
      <c r="C29" s="73">
        <v>100</v>
      </c>
      <c r="D29" s="67" t="s">
        <v>1</v>
      </c>
      <c r="E29" s="97"/>
      <c r="F29" s="171"/>
      <c r="G29" s="75">
        <f t="shared" si="8"/>
        <v>0</v>
      </c>
      <c r="H29" s="75">
        <f t="shared" ref="H29:H37" si="10">G29*0.095</f>
        <v>0</v>
      </c>
      <c r="I29" s="75">
        <f t="shared" si="9"/>
        <v>0</v>
      </c>
      <c r="J29" s="76"/>
    </row>
    <row r="30" spans="1:10" s="77" customFormat="1" ht="30" customHeight="1" x14ac:dyDescent="0.25">
      <c r="A30" s="67">
        <v>3</v>
      </c>
      <c r="B30" s="46" t="s">
        <v>365</v>
      </c>
      <c r="C30" s="73">
        <v>50</v>
      </c>
      <c r="D30" s="67" t="s">
        <v>1</v>
      </c>
      <c r="E30" s="97"/>
      <c r="F30" s="171"/>
      <c r="G30" s="75">
        <f t="shared" si="8"/>
        <v>0</v>
      </c>
      <c r="H30" s="75">
        <f t="shared" si="10"/>
        <v>0</v>
      </c>
      <c r="I30" s="75">
        <f t="shared" si="9"/>
        <v>0</v>
      </c>
      <c r="J30" s="76"/>
    </row>
    <row r="31" spans="1:10" s="77" customFormat="1" ht="30" customHeight="1" x14ac:dyDescent="0.25">
      <c r="A31" s="67">
        <v>4</v>
      </c>
      <c r="B31" s="46" t="s">
        <v>417</v>
      </c>
      <c r="C31" s="73">
        <v>300</v>
      </c>
      <c r="D31" s="67" t="s">
        <v>1</v>
      </c>
      <c r="E31" s="97"/>
      <c r="F31" s="171"/>
      <c r="G31" s="75">
        <f t="shared" si="8"/>
        <v>0</v>
      </c>
      <c r="H31" s="75">
        <f t="shared" si="10"/>
        <v>0</v>
      </c>
      <c r="I31" s="75">
        <f t="shared" si="9"/>
        <v>0</v>
      </c>
      <c r="J31" s="76"/>
    </row>
    <row r="32" spans="1:10" s="77" customFormat="1" ht="30" customHeight="1" x14ac:dyDescent="0.25">
      <c r="A32" s="67">
        <v>5</v>
      </c>
      <c r="B32" s="177" t="s">
        <v>716</v>
      </c>
      <c r="C32" s="73">
        <v>80</v>
      </c>
      <c r="D32" s="67" t="s">
        <v>1</v>
      </c>
      <c r="E32" s="97"/>
      <c r="F32" s="171"/>
      <c r="G32" s="75">
        <f t="shared" si="8"/>
        <v>0</v>
      </c>
      <c r="H32" s="75">
        <f t="shared" si="10"/>
        <v>0</v>
      </c>
      <c r="I32" s="75">
        <f t="shared" si="9"/>
        <v>0</v>
      </c>
      <c r="J32" s="76"/>
    </row>
    <row r="33" spans="1:10" s="77" customFormat="1" ht="30" customHeight="1" x14ac:dyDescent="0.25">
      <c r="A33" s="67">
        <v>6</v>
      </c>
      <c r="B33" s="177" t="s">
        <v>717</v>
      </c>
      <c r="C33" s="73">
        <v>100</v>
      </c>
      <c r="D33" s="67" t="s">
        <v>1</v>
      </c>
      <c r="E33" s="97"/>
      <c r="F33" s="171"/>
      <c r="G33" s="75">
        <f t="shared" si="8"/>
        <v>0</v>
      </c>
      <c r="H33" s="75">
        <f t="shared" si="10"/>
        <v>0</v>
      </c>
      <c r="I33" s="75">
        <f t="shared" si="9"/>
        <v>0</v>
      </c>
      <c r="J33" s="76"/>
    </row>
    <row r="34" spans="1:10" s="77" customFormat="1" ht="39" customHeight="1" x14ac:dyDescent="0.25">
      <c r="A34" s="67">
        <v>7</v>
      </c>
      <c r="B34" s="177" t="s">
        <v>714</v>
      </c>
      <c r="C34" s="73">
        <v>100</v>
      </c>
      <c r="D34" s="67" t="s">
        <v>1</v>
      </c>
      <c r="E34" s="97"/>
      <c r="F34" s="171"/>
      <c r="G34" s="75">
        <f t="shared" si="8"/>
        <v>0</v>
      </c>
      <c r="H34" s="75">
        <f t="shared" si="10"/>
        <v>0</v>
      </c>
      <c r="I34" s="75">
        <f t="shared" si="9"/>
        <v>0</v>
      </c>
      <c r="J34" s="76"/>
    </row>
    <row r="35" spans="1:10" s="77" customFormat="1" ht="38.25" customHeight="1" x14ac:dyDescent="0.25">
      <c r="A35" s="67">
        <v>8</v>
      </c>
      <c r="B35" s="177" t="s">
        <v>715</v>
      </c>
      <c r="C35" s="73">
        <v>100</v>
      </c>
      <c r="D35" s="67" t="s">
        <v>1</v>
      </c>
      <c r="E35" s="97"/>
      <c r="F35" s="171"/>
      <c r="G35" s="75">
        <f t="shared" si="8"/>
        <v>0</v>
      </c>
      <c r="H35" s="75">
        <f t="shared" si="10"/>
        <v>0</v>
      </c>
      <c r="I35" s="75">
        <f t="shared" si="9"/>
        <v>0</v>
      </c>
      <c r="J35" s="76"/>
    </row>
    <row r="36" spans="1:10" s="77" customFormat="1" ht="38.25" customHeight="1" x14ac:dyDescent="0.25">
      <c r="A36" s="67">
        <v>9</v>
      </c>
      <c r="B36" s="46" t="s">
        <v>572</v>
      </c>
      <c r="C36" s="73">
        <v>50</v>
      </c>
      <c r="D36" s="67" t="s">
        <v>1</v>
      </c>
      <c r="E36" s="97"/>
      <c r="F36" s="171"/>
      <c r="G36" s="75">
        <f t="shared" si="8"/>
        <v>0</v>
      </c>
      <c r="H36" s="75">
        <f t="shared" si="10"/>
        <v>0</v>
      </c>
      <c r="I36" s="75">
        <f t="shared" si="9"/>
        <v>0</v>
      </c>
      <c r="J36" s="76"/>
    </row>
    <row r="37" spans="1:10" s="77" customFormat="1" ht="30" customHeight="1" x14ac:dyDescent="0.25">
      <c r="A37" s="67">
        <v>10</v>
      </c>
      <c r="B37" s="46" t="s">
        <v>366</v>
      </c>
      <c r="C37" s="73">
        <v>100</v>
      </c>
      <c r="D37" s="67" t="s">
        <v>1</v>
      </c>
      <c r="E37" s="97"/>
      <c r="F37" s="171"/>
      <c r="G37" s="75">
        <f t="shared" si="8"/>
        <v>0</v>
      </c>
      <c r="H37" s="75">
        <f t="shared" si="10"/>
        <v>0</v>
      </c>
      <c r="I37" s="75">
        <f t="shared" si="9"/>
        <v>0</v>
      </c>
      <c r="J37" s="76"/>
    </row>
    <row r="38" spans="1:10" s="77" customFormat="1" ht="20.100000000000001" customHeight="1" x14ac:dyDescent="0.25">
      <c r="A38" s="31"/>
      <c r="B38" s="32" t="s">
        <v>367</v>
      </c>
      <c r="C38" s="44" t="s">
        <v>7</v>
      </c>
      <c r="D38" s="44" t="s">
        <v>7</v>
      </c>
      <c r="E38" s="44" t="s">
        <v>7</v>
      </c>
      <c r="F38" s="38" t="s">
        <v>7</v>
      </c>
      <c r="G38" s="102">
        <f>SUM(G28:G37)</f>
        <v>0</v>
      </c>
      <c r="H38" s="102">
        <f>SUM(H28:H37)</f>
        <v>0</v>
      </c>
      <c r="I38" s="102">
        <f>SUM(I28:I37)</f>
        <v>0</v>
      </c>
      <c r="J38" s="103">
        <f>SUM(J28:J37)</f>
        <v>0</v>
      </c>
    </row>
    <row r="39" spans="1:10" s="77" customFormat="1" ht="15" customHeight="1" x14ac:dyDescent="0.25">
      <c r="A39" s="195" t="s">
        <v>368</v>
      </c>
      <c r="B39" s="195"/>
      <c r="C39" s="195"/>
      <c r="D39" s="195"/>
      <c r="E39" s="195"/>
      <c r="F39" s="195"/>
      <c r="G39" s="195"/>
      <c r="H39" s="195"/>
      <c r="I39" s="195"/>
      <c r="J39" s="195"/>
    </row>
    <row r="40" spans="1:10" s="77" customFormat="1" ht="30" customHeight="1" x14ac:dyDescent="0.25">
      <c r="A40" s="67">
        <v>1</v>
      </c>
      <c r="B40" s="46" t="s">
        <v>369</v>
      </c>
      <c r="C40" s="67">
        <v>30</v>
      </c>
      <c r="D40" s="67" t="s">
        <v>1</v>
      </c>
      <c r="E40" s="97"/>
      <c r="F40" s="171"/>
      <c r="G40" s="75">
        <f t="shared" ref="G40:G48" si="11">C40*ROUND(F40,4)</f>
        <v>0</v>
      </c>
      <c r="H40" s="75">
        <f>G40*0.095</f>
        <v>0</v>
      </c>
      <c r="I40" s="75">
        <f t="shared" ref="I40:I48" si="12">G40+H40</f>
        <v>0</v>
      </c>
      <c r="J40" s="76"/>
    </row>
    <row r="41" spans="1:10" s="77" customFormat="1" ht="30" customHeight="1" x14ac:dyDescent="0.25">
      <c r="A41" s="67">
        <v>2</v>
      </c>
      <c r="B41" s="46" t="s">
        <v>370</v>
      </c>
      <c r="C41" s="67">
        <v>20</v>
      </c>
      <c r="D41" s="67" t="s">
        <v>1</v>
      </c>
      <c r="E41" s="97"/>
      <c r="F41" s="171"/>
      <c r="G41" s="75">
        <f t="shared" si="11"/>
        <v>0</v>
      </c>
      <c r="H41" s="75">
        <f t="shared" ref="H41:H48" si="13">G41*0.095</f>
        <v>0</v>
      </c>
      <c r="I41" s="75">
        <f t="shared" si="12"/>
        <v>0</v>
      </c>
      <c r="J41" s="76"/>
    </row>
    <row r="42" spans="1:10" s="77" customFormat="1" ht="30" customHeight="1" x14ac:dyDescent="0.25">
      <c r="A42" s="67">
        <v>3</v>
      </c>
      <c r="B42" s="46" t="s">
        <v>371</v>
      </c>
      <c r="C42" s="67">
        <v>100</v>
      </c>
      <c r="D42" s="67" t="s">
        <v>1</v>
      </c>
      <c r="E42" s="97"/>
      <c r="F42" s="171"/>
      <c r="G42" s="75">
        <f t="shared" si="11"/>
        <v>0</v>
      </c>
      <c r="H42" s="75">
        <f t="shared" si="13"/>
        <v>0</v>
      </c>
      <c r="I42" s="75">
        <f t="shared" si="12"/>
        <v>0</v>
      </c>
      <c r="J42" s="76"/>
    </row>
    <row r="43" spans="1:10" s="77" customFormat="1" ht="30" customHeight="1" x14ac:dyDescent="0.25">
      <c r="A43" s="67">
        <v>4</v>
      </c>
      <c r="B43" s="46" t="s">
        <v>372</v>
      </c>
      <c r="C43" s="67">
        <v>100</v>
      </c>
      <c r="D43" s="67" t="s">
        <v>1</v>
      </c>
      <c r="E43" s="97"/>
      <c r="F43" s="171"/>
      <c r="G43" s="75">
        <f t="shared" si="11"/>
        <v>0</v>
      </c>
      <c r="H43" s="75">
        <f t="shared" si="13"/>
        <v>0</v>
      </c>
      <c r="I43" s="75">
        <f t="shared" si="12"/>
        <v>0</v>
      </c>
      <c r="J43" s="76"/>
    </row>
    <row r="44" spans="1:10" s="77" customFormat="1" ht="30" customHeight="1" x14ac:dyDescent="0.25">
      <c r="A44" s="67">
        <v>5</v>
      </c>
      <c r="B44" s="46" t="s">
        <v>373</v>
      </c>
      <c r="C44" s="67">
        <v>40</v>
      </c>
      <c r="D44" s="67" t="s">
        <v>1</v>
      </c>
      <c r="E44" s="97"/>
      <c r="F44" s="171"/>
      <c r="G44" s="75">
        <f t="shared" si="11"/>
        <v>0</v>
      </c>
      <c r="H44" s="75">
        <f t="shared" si="13"/>
        <v>0</v>
      </c>
      <c r="I44" s="75">
        <f t="shared" si="12"/>
        <v>0</v>
      </c>
      <c r="J44" s="76"/>
    </row>
    <row r="45" spans="1:10" s="77" customFormat="1" ht="30" customHeight="1" x14ac:dyDescent="0.25">
      <c r="A45" s="67">
        <v>6</v>
      </c>
      <c r="B45" s="46" t="s">
        <v>374</v>
      </c>
      <c r="C45" s="67">
        <v>40</v>
      </c>
      <c r="D45" s="67" t="s">
        <v>1</v>
      </c>
      <c r="E45" s="97"/>
      <c r="F45" s="171"/>
      <c r="G45" s="75">
        <f t="shared" si="11"/>
        <v>0</v>
      </c>
      <c r="H45" s="75">
        <f t="shared" si="13"/>
        <v>0</v>
      </c>
      <c r="I45" s="75">
        <f t="shared" si="12"/>
        <v>0</v>
      </c>
      <c r="J45" s="76"/>
    </row>
    <row r="46" spans="1:10" s="77" customFormat="1" ht="30" customHeight="1" x14ac:dyDescent="0.25">
      <c r="A46" s="67">
        <v>7</v>
      </c>
      <c r="B46" s="46" t="s">
        <v>375</v>
      </c>
      <c r="C46" s="67">
        <v>40</v>
      </c>
      <c r="D46" s="67" t="s">
        <v>1</v>
      </c>
      <c r="E46" s="97"/>
      <c r="F46" s="171"/>
      <c r="G46" s="75">
        <f t="shared" si="11"/>
        <v>0</v>
      </c>
      <c r="H46" s="75">
        <f t="shared" si="13"/>
        <v>0</v>
      </c>
      <c r="I46" s="75">
        <f t="shared" si="12"/>
        <v>0</v>
      </c>
      <c r="J46" s="76"/>
    </row>
    <row r="47" spans="1:10" s="77" customFormat="1" ht="30" customHeight="1" x14ac:dyDescent="0.25">
      <c r="A47" s="67">
        <v>8</v>
      </c>
      <c r="B47" s="46" t="s">
        <v>376</v>
      </c>
      <c r="C47" s="67">
        <v>80</v>
      </c>
      <c r="D47" s="67" t="s">
        <v>1</v>
      </c>
      <c r="E47" s="97"/>
      <c r="F47" s="171"/>
      <c r="G47" s="75">
        <f t="shared" si="11"/>
        <v>0</v>
      </c>
      <c r="H47" s="75">
        <f t="shared" si="13"/>
        <v>0</v>
      </c>
      <c r="I47" s="75">
        <f t="shared" si="12"/>
        <v>0</v>
      </c>
      <c r="J47" s="76"/>
    </row>
    <row r="48" spans="1:10" s="77" customFormat="1" ht="30" customHeight="1" x14ac:dyDescent="0.25">
      <c r="A48" s="67">
        <v>9</v>
      </c>
      <c r="B48" s="46" t="s">
        <v>377</v>
      </c>
      <c r="C48" s="67">
        <v>80</v>
      </c>
      <c r="D48" s="67" t="s">
        <v>1</v>
      </c>
      <c r="E48" s="97"/>
      <c r="F48" s="171"/>
      <c r="G48" s="75">
        <f t="shared" si="11"/>
        <v>0</v>
      </c>
      <c r="H48" s="75">
        <f t="shared" si="13"/>
        <v>0</v>
      </c>
      <c r="I48" s="75">
        <f t="shared" si="12"/>
        <v>0</v>
      </c>
      <c r="J48" s="76"/>
    </row>
    <row r="49" spans="1:10" s="77" customFormat="1" ht="20.100000000000001" customHeight="1" x14ac:dyDescent="0.25">
      <c r="A49" s="31"/>
      <c r="B49" s="32" t="s">
        <v>378</v>
      </c>
      <c r="C49" s="44" t="s">
        <v>7</v>
      </c>
      <c r="D49" s="44" t="s">
        <v>7</v>
      </c>
      <c r="E49" s="44" t="s">
        <v>7</v>
      </c>
      <c r="F49" s="38" t="s">
        <v>7</v>
      </c>
      <c r="G49" s="102">
        <f t="shared" ref="G49:J49" si="14">SUM(G40:G48)</f>
        <v>0</v>
      </c>
      <c r="H49" s="102">
        <f t="shared" si="14"/>
        <v>0</v>
      </c>
      <c r="I49" s="102">
        <f t="shared" si="14"/>
        <v>0</v>
      </c>
      <c r="J49" s="103">
        <f t="shared" si="14"/>
        <v>0</v>
      </c>
    </row>
    <row r="50" spans="1:10" s="77" customFormat="1" ht="15" customHeight="1" x14ac:dyDescent="0.25">
      <c r="A50" s="195" t="s">
        <v>379</v>
      </c>
      <c r="B50" s="195"/>
      <c r="C50" s="195"/>
      <c r="D50" s="195"/>
      <c r="E50" s="195"/>
      <c r="F50" s="195"/>
      <c r="G50" s="195"/>
      <c r="H50" s="195"/>
      <c r="I50" s="195"/>
      <c r="J50" s="195"/>
    </row>
    <row r="51" spans="1:10" s="77" customFormat="1" ht="27" customHeight="1" x14ac:dyDescent="0.25">
      <c r="A51" s="67">
        <v>1</v>
      </c>
      <c r="B51" s="46" t="s">
        <v>380</v>
      </c>
      <c r="C51" s="67">
        <v>1</v>
      </c>
      <c r="D51" s="67" t="s">
        <v>1</v>
      </c>
      <c r="E51" s="97"/>
      <c r="F51" s="171"/>
      <c r="G51" s="75">
        <f t="shared" ref="G51:G74" si="15">C51*ROUND(F51,4)</f>
        <v>0</v>
      </c>
      <c r="H51" s="75">
        <f t="shared" ref="H51:H74" si="16">G51*0.095</f>
        <v>0</v>
      </c>
      <c r="I51" s="75">
        <f t="shared" ref="I51:I74" si="17">G51+H51</f>
        <v>0</v>
      </c>
      <c r="J51" s="76"/>
    </row>
    <row r="52" spans="1:10" s="77" customFormat="1" ht="27" customHeight="1" x14ac:dyDescent="0.25">
      <c r="A52" s="67">
        <v>2</v>
      </c>
      <c r="B52" s="46" t="s">
        <v>573</v>
      </c>
      <c r="C52" s="67">
        <v>2</v>
      </c>
      <c r="D52" s="67" t="s">
        <v>1</v>
      </c>
      <c r="E52" s="97"/>
      <c r="F52" s="171"/>
      <c r="G52" s="75">
        <f t="shared" si="15"/>
        <v>0</v>
      </c>
      <c r="H52" s="75"/>
      <c r="I52" s="75"/>
      <c r="J52" s="76"/>
    </row>
    <row r="53" spans="1:10" s="77" customFormat="1" ht="18.75" customHeight="1" x14ac:dyDescent="0.25">
      <c r="A53" s="67">
        <v>3</v>
      </c>
      <c r="B53" s="46" t="s">
        <v>381</v>
      </c>
      <c r="C53" s="67">
        <v>4</v>
      </c>
      <c r="D53" s="67" t="s">
        <v>1</v>
      </c>
      <c r="E53" s="97"/>
      <c r="F53" s="171"/>
      <c r="G53" s="75">
        <f t="shared" si="15"/>
        <v>0</v>
      </c>
      <c r="H53" s="75">
        <f t="shared" si="16"/>
        <v>0</v>
      </c>
      <c r="I53" s="75">
        <f t="shared" si="17"/>
        <v>0</v>
      </c>
      <c r="J53" s="76"/>
    </row>
    <row r="54" spans="1:10" s="77" customFormat="1" ht="20.25" customHeight="1" x14ac:dyDescent="0.25">
      <c r="A54" s="67">
        <v>4</v>
      </c>
      <c r="B54" s="46" t="s">
        <v>382</v>
      </c>
      <c r="C54" s="67">
        <v>3</v>
      </c>
      <c r="D54" s="67" t="s">
        <v>1</v>
      </c>
      <c r="E54" s="97"/>
      <c r="F54" s="171"/>
      <c r="G54" s="75">
        <f t="shared" si="15"/>
        <v>0</v>
      </c>
      <c r="H54" s="75">
        <f t="shared" si="16"/>
        <v>0</v>
      </c>
      <c r="I54" s="75">
        <f t="shared" si="17"/>
        <v>0</v>
      </c>
      <c r="J54" s="76"/>
    </row>
    <row r="55" spans="1:10" s="77" customFormat="1" ht="21" customHeight="1" x14ac:dyDescent="0.25">
      <c r="A55" s="67">
        <v>5</v>
      </c>
      <c r="B55" s="46" t="s">
        <v>383</v>
      </c>
      <c r="C55" s="67">
        <v>7</v>
      </c>
      <c r="D55" s="67" t="s">
        <v>1</v>
      </c>
      <c r="E55" s="97"/>
      <c r="F55" s="171"/>
      <c r="G55" s="75">
        <f t="shared" si="15"/>
        <v>0</v>
      </c>
      <c r="H55" s="75">
        <f t="shared" si="16"/>
        <v>0</v>
      </c>
      <c r="I55" s="75">
        <f t="shared" si="17"/>
        <v>0</v>
      </c>
      <c r="J55" s="76"/>
    </row>
    <row r="56" spans="1:10" s="77" customFormat="1" ht="30" customHeight="1" x14ac:dyDescent="0.25">
      <c r="A56" s="67">
        <v>6</v>
      </c>
      <c r="B56" s="46" t="s">
        <v>384</v>
      </c>
      <c r="C56" s="67">
        <v>2</v>
      </c>
      <c r="D56" s="67" t="s">
        <v>1</v>
      </c>
      <c r="E56" s="97"/>
      <c r="F56" s="171"/>
      <c r="G56" s="75">
        <f t="shared" si="15"/>
        <v>0</v>
      </c>
      <c r="H56" s="75">
        <f t="shared" si="16"/>
        <v>0</v>
      </c>
      <c r="I56" s="75">
        <f t="shared" si="17"/>
        <v>0</v>
      </c>
      <c r="J56" s="76"/>
    </row>
    <row r="57" spans="1:10" s="77" customFormat="1" ht="30" customHeight="1" x14ac:dyDescent="0.25">
      <c r="A57" s="67">
        <v>7</v>
      </c>
      <c r="B57" s="46" t="s">
        <v>574</v>
      </c>
      <c r="C57" s="67">
        <v>3</v>
      </c>
      <c r="D57" s="67" t="s">
        <v>1</v>
      </c>
      <c r="E57" s="97"/>
      <c r="F57" s="171"/>
      <c r="G57" s="75">
        <f t="shared" si="15"/>
        <v>0</v>
      </c>
      <c r="H57" s="75">
        <f t="shared" si="16"/>
        <v>0</v>
      </c>
      <c r="I57" s="75">
        <f t="shared" si="17"/>
        <v>0</v>
      </c>
      <c r="J57" s="76"/>
    </row>
    <row r="58" spans="1:10" s="77" customFormat="1" ht="20.25" customHeight="1" x14ac:dyDescent="0.25">
      <c r="A58" s="67">
        <v>8</v>
      </c>
      <c r="B58" s="46" t="s">
        <v>385</v>
      </c>
      <c r="C58" s="67">
        <v>2</v>
      </c>
      <c r="D58" s="67" t="s">
        <v>1</v>
      </c>
      <c r="E58" s="97"/>
      <c r="F58" s="171"/>
      <c r="G58" s="75">
        <f t="shared" si="15"/>
        <v>0</v>
      </c>
      <c r="H58" s="75">
        <f t="shared" si="16"/>
        <v>0</v>
      </c>
      <c r="I58" s="75">
        <f t="shared" si="17"/>
        <v>0</v>
      </c>
      <c r="J58" s="76"/>
    </row>
    <row r="59" spans="1:10" s="77" customFormat="1" ht="18" customHeight="1" x14ac:dyDescent="0.25">
      <c r="A59" s="67">
        <v>9</v>
      </c>
      <c r="B59" s="46" t="s">
        <v>386</v>
      </c>
      <c r="C59" s="67">
        <v>2</v>
      </c>
      <c r="D59" s="67" t="s">
        <v>1</v>
      </c>
      <c r="E59" s="97"/>
      <c r="F59" s="171"/>
      <c r="G59" s="75">
        <f t="shared" si="15"/>
        <v>0</v>
      </c>
      <c r="H59" s="75">
        <f t="shared" si="16"/>
        <v>0</v>
      </c>
      <c r="I59" s="75">
        <f t="shared" si="17"/>
        <v>0</v>
      </c>
      <c r="J59" s="76"/>
    </row>
    <row r="60" spans="1:10" s="77" customFormat="1" ht="20.100000000000001" customHeight="1" x14ac:dyDescent="0.25">
      <c r="A60" s="67">
        <v>10</v>
      </c>
      <c r="B60" s="46" t="s">
        <v>387</v>
      </c>
      <c r="C60" s="67">
        <v>3</v>
      </c>
      <c r="D60" s="67" t="s">
        <v>1</v>
      </c>
      <c r="E60" s="97"/>
      <c r="F60" s="171"/>
      <c r="G60" s="75">
        <f t="shared" si="15"/>
        <v>0</v>
      </c>
      <c r="H60" s="75">
        <f t="shared" si="16"/>
        <v>0</v>
      </c>
      <c r="I60" s="75">
        <f t="shared" si="17"/>
        <v>0</v>
      </c>
      <c r="J60" s="76"/>
    </row>
    <row r="61" spans="1:10" s="77" customFormat="1" ht="21" customHeight="1" x14ac:dyDescent="0.25">
      <c r="A61" s="67">
        <v>11</v>
      </c>
      <c r="B61" s="46" t="s">
        <v>388</v>
      </c>
      <c r="C61" s="67">
        <v>2</v>
      </c>
      <c r="D61" s="67" t="s">
        <v>1</v>
      </c>
      <c r="E61" s="97"/>
      <c r="F61" s="171"/>
      <c r="G61" s="75">
        <f t="shared" si="15"/>
        <v>0</v>
      </c>
      <c r="H61" s="75">
        <f t="shared" si="16"/>
        <v>0</v>
      </c>
      <c r="I61" s="75">
        <f t="shared" si="17"/>
        <v>0</v>
      </c>
      <c r="J61" s="76"/>
    </row>
    <row r="62" spans="1:10" s="77" customFormat="1" ht="28.5" customHeight="1" x14ac:dyDescent="0.25">
      <c r="A62" s="67">
        <v>12</v>
      </c>
      <c r="B62" s="112" t="s">
        <v>389</v>
      </c>
      <c r="C62" s="67">
        <v>3</v>
      </c>
      <c r="D62" s="67" t="s">
        <v>1</v>
      </c>
      <c r="E62" s="97"/>
      <c r="F62" s="171"/>
      <c r="G62" s="75">
        <f t="shared" si="15"/>
        <v>0</v>
      </c>
      <c r="H62" s="75">
        <f t="shared" si="16"/>
        <v>0</v>
      </c>
      <c r="I62" s="75">
        <f t="shared" si="17"/>
        <v>0</v>
      </c>
      <c r="J62" s="76"/>
    </row>
    <row r="63" spans="1:10" s="77" customFormat="1" ht="27" customHeight="1" x14ac:dyDescent="0.25">
      <c r="A63" s="67">
        <v>13</v>
      </c>
      <c r="B63" s="46" t="s">
        <v>390</v>
      </c>
      <c r="C63" s="67">
        <v>5</v>
      </c>
      <c r="D63" s="67" t="s">
        <v>1</v>
      </c>
      <c r="E63" s="97"/>
      <c r="F63" s="171"/>
      <c r="G63" s="75">
        <f t="shared" si="15"/>
        <v>0</v>
      </c>
      <c r="H63" s="75">
        <f t="shared" si="16"/>
        <v>0</v>
      </c>
      <c r="I63" s="75">
        <f t="shared" si="17"/>
        <v>0</v>
      </c>
      <c r="J63" s="76"/>
    </row>
    <row r="64" spans="1:10" s="77" customFormat="1" ht="27" customHeight="1" x14ac:dyDescent="0.25">
      <c r="A64" s="67">
        <v>14</v>
      </c>
      <c r="B64" s="46" t="s">
        <v>391</v>
      </c>
      <c r="C64" s="67">
        <v>2</v>
      </c>
      <c r="D64" s="67" t="s">
        <v>1</v>
      </c>
      <c r="E64" s="97"/>
      <c r="F64" s="171"/>
      <c r="G64" s="75">
        <f t="shared" si="15"/>
        <v>0</v>
      </c>
      <c r="H64" s="75">
        <f t="shared" si="16"/>
        <v>0</v>
      </c>
      <c r="I64" s="75">
        <f t="shared" si="17"/>
        <v>0</v>
      </c>
      <c r="J64" s="76"/>
    </row>
    <row r="65" spans="1:10" s="77" customFormat="1" ht="15.75" customHeight="1" x14ac:dyDescent="0.25">
      <c r="A65" s="67">
        <v>15</v>
      </c>
      <c r="B65" s="46" t="s">
        <v>392</v>
      </c>
      <c r="C65" s="67">
        <v>2</v>
      </c>
      <c r="D65" s="67" t="s">
        <v>1</v>
      </c>
      <c r="E65" s="97"/>
      <c r="F65" s="171"/>
      <c r="G65" s="75">
        <f t="shared" si="15"/>
        <v>0</v>
      </c>
      <c r="H65" s="75">
        <f t="shared" si="16"/>
        <v>0</v>
      </c>
      <c r="I65" s="75">
        <f t="shared" si="17"/>
        <v>0</v>
      </c>
      <c r="J65" s="76"/>
    </row>
    <row r="66" spans="1:10" s="77" customFormat="1" ht="19.5" customHeight="1" x14ac:dyDescent="0.25">
      <c r="A66" s="67">
        <v>16</v>
      </c>
      <c r="B66" s="46" t="s">
        <v>393</v>
      </c>
      <c r="C66" s="67">
        <v>2</v>
      </c>
      <c r="D66" s="67" t="s">
        <v>1</v>
      </c>
      <c r="E66" s="97"/>
      <c r="F66" s="171"/>
      <c r="G66" s="75">
        <f t="shared" si="15"/>
        <v>0</v>
      </c>
      <c r="H66" s="75">
        <f t="shared" si="16"/>
        <v>0</v>
      </c>
      <c r="I66" s="75">
        <f t="shared" si="17"/>
        <v>0</v>
      </c>
      <c r="J66" s="76"/>
    </row>
    <row r="67" spans="1:10" s="77" customFormat="1" ht="16.5" customHeight="1" x14ac:dyDescent="0.25">
      <c r="A67" s="67">
        <v>17</v>
      </c>
      <c r="B67" s="46" t="s">
        <v>394</v>
      </c>
      <c r="C67" s="67">
        <v>2</v>
      </c>
      <c r="D67" s="67" t="s">
        <v>1</v>
      </c>
      <c r="E67" s="97"/>
      <c r="F67" s="171"/>
      <c r="G67" s="75">
        <f t="shared" si="15"/>
        <v>0</v>
      </c>
      <c r="H67" s="75">
        <f t="shared" si="16"/>
        <v>0</v>
      </c>
      <c r="I67" s="75">
        <f t="shared" si="17"/>
        <v>0</v>
      </c>
      <c r="J67" s="76"/>
    </row>
    <row r="68" spans="1:10" s="77" customFormat="1" ht="30" customHeight="1" x14ac:dyDescent="0.25">
      <c r="A68" s="67">
        <v>18</v>
      </c>
      <c r="B68" s="46" t="s">
        <v>757</v>
      </c>
      <c r="C68" s="67">
        <v>2</v>
      </c>
      <c r="D68" s="67" t="s">
        <v>1</v>
      </c>
      <c r="E68" s="97"/>
      <c r="F68" s="171"/>
      <c r="G68" s="75">
        <f t="shared" si="15"/>
        <v>0</v>
      </c>
      <c r="H68" s="75">
        <f t="shared" si="16"/>
        <v>0</v>
      </c>
      <c r="I68" s="75">
        <f t="shared" si="17"/>
        <v>0</v>
      </c>
      <c r="J68" s="76"/>
    </row>
    <row r="69" spans="1:10" s="77" customFormat="1" ht="18.75" customHeight="1" x14ac:dyDescent="0.25">
      <c r="A69" s="67">
        <v>19</v>
      </c>
      <c r="B69" s="46" t="s">
        <v>395</v>
      </c>
      <c r="C69" s="67">
        <v>1</v>
      </c>
      <c r="D69" s="67" t="s">
        <v>1</v>
      </c>
      <c r="E69" s="97"/>
      <c r="F69" s="171"/>
      <c r="G69" s="75">
        <f t="shared" si="15"/>
        <v>0</v>
      </c>
      <c r="H69" s="75">
        <f t="shared" si="16"/>
        <v>0</v>
      </c>
      <c r="I69" s="75">
        <f t="shared" si="17"/>
        <v>0</v>
      </c>
      <c r="J69" s="76"/>
    </row>
    <row r="70" spans="1:10" s="77" customFormat="1" ht="23.25" customHeight="1" x14ac:dyDescent="0.25">
      <c r="A70" s="67">
        <v>20</v>
      </c>
      <c r="B70" s="46" t="s">
        <v>396</v>
      </c>
      <c r="C70" s="67">
        <v>4</v>
      </c>
      <c r="D70" s="67" t="s">
        <v>1</v>
      </c>
      <c r="E70" s="97"/>
      <c r="F70" s="171"/>
      <c r="G70" s="75">
        <f t="shared" si="15"/>
        <v>0</v>
      </c>
      <c r="H70" s="75">
        <f t="shared" si="16"/>
        <v>0</v>
      </c>
      <c r="I70" s="75">
        <f t="shared" si="17"/>
        <v>0</v>
      </c>
      <c r="J70" s="76"/>
    </row>
    <row r="71" spans="1:10" s="77" customFormat="1" ht="20.25" customHeight="1" x14ac:dyDescent="0.25">
      <c r="A71" s="67">
        <v>21</v>
      </c>
      <c r="B71" s="46" t="s">
        <v>397</v>
      </c>
      <c r="C71" s="67">
        <v>6</v>
      </c>
      <c r="D71" s="67" t="s">
        <v>1</v>
      </c>
      <c r="E71" s="97"/>
      <c r="F71" s="171"/>
      <c r="G71" s="75">
        <f t="shared" si="15"/>
        <v>0</v>
      </c>
      <c r="H71" s="75">
        <f t="shared" si="16"/>
        <v>0</v>
      </c>
      <c r="I71" s="75">
        <f t="shared" si="17"/>
        <v>0</v>
      </c>
      <c r="J71" s="76"/>
    </row>
    <row r="72" spans="1:10" s="77" customFormat="1" ht="20.100000000000001" customHeight="1" x14ac:dyDescent="0.25">
      <c r="A72" s="67">
        <v>22</v>
      </c>
      <c r="B72" s="46" t="s">
        <v>398</v>
      </c>
      <c r="C72" s="67">
        <v>1</v>
      </c>
      <c r="D72" s="67" t="s">
        <v>1</v>
      </c>
      <c r="E72" s="97"/>
      <c r="F72" s="171"/>
      <c r="G72" s="75">
        <f t="shared" si="15"/>
        <v>0</v>
      </c>
      <c r="H72" s="75">
        <f t="shared" si="16"/>
        <v>0</v>
      </c>
      <c r="I72" s="75">
        <f t="shared" si="17"/>
        <v>0</v>
      </c>
      <c r="J72" s="76"/>
    </row>
    <row r="73" spans="1:10" s="77" customFormat="1" ht="20.25" customHeight="1" x14ac:dyDescent="0.25">
      <c r="A73" s="67">
        <v>23</v>
      </c>
      <c r="B73" s="46" t="s">
        <v>399</v>
      </c>
      <c r="C73" s="67">
        <v>2</v>
      </c>
      <c r="D73" s="67" t="s">
        <v>1</v>
      </c>
      <c r="E73" s="97"/>
      <c r="F73" s="171"/>
      <c r="G73" s="75">
        <f t="shared" si="15"/>
        <v>0</v>
      </c>
      <c r="H73" s="75">
        <f t="shared" si="16"/>
        <v>0</v>
      </c>
      <c r="I73" s="75">
        <f t="shared" si="17"/>
        <v>0</v>
      </c>
      <c r="J73" s="76"/>
    </row>
    <row r="74" spans="1:10" s="77" customFormat="1" ht="24" customHeight="1" x14ac:dyDescent="0.25">
      <c r="A74" s="67">
        <v>24</v>
      </c>
      <c r="B74" s="46" t="s">
        <v>400</v>
      </c>
      <c r="C74" s="67">
        <v>3</v>
      </c>
      <c r="D74" s="67" t="s">
        <v>1</v>
      </c>
      <c r="E74" s="97"/>
      <c r="F74" s="171"/>
      <c r="G74" s="75">
        <f t="shared" si="15"/>
        <v>0</v>
      </c>
      <c r="H74" s="75">
        <f t="shared" si="16"/>
        <v>0</v>
      </c>
      <c r="I74" s="75">
        <f t="shared" si="17"/>
        <v>0</v>
      </c>
      <c r="J74" s="76"/>
    </row>
    <row r="75" spans="1:10" s="77" customFormat="1" ht="20.100000000000001" customHeight="1" x14ac:dyDescent="0.25">
      <c r="A75" s="31"/>
      <c r="B75" s="32" t="s">
        <v>401</v>
      </c>
      <c r="C75" s="44">
        <v>2</v>
      </c>
      <c r="D75" s="44" t="s">
        <v>7</v>
      </c>
      <c r="E75" s="44" t="s">
        <v>7</v>
      </c>
      <c r="F75" s="38" t="s">
        <v>7</v>
      </c>
      <c r="G75" s="102">
        <f>SUM(G51:G74)</f>
        <v>0</v>
      </c>
      <c r="H75" s="102">
        <f t="shared" ref="H75:J75" si="18">SUM(H51:H74)</f>
        <v>0</v>
      </c>
      <c r="I75" s="102">
        <f t="shared" si="18"/>
        <v>0</v>
      </c>
      <c r="J75" s="103">
        <f t="shared" si="18"/>
        <v>0</v>
      </c>
    </row>
    <row r="76" spans="1:10" s="77" customFormat="1" ht="15" customHeight="1" x14ac:dyDescent="0.25">
      <c r="A76" s="195" t="s">
        <v>427</v>
      </c>
      <c r="B76" s="195"/>
      <c r="C76" s="195"/>
      <c r="D76" s="195"/>
      <c r="E76" s="195"/>
      <c r="F76" s="195"/>
      <c r="G76" s="195"/>
      <c r="H76" s="195"/>
      <c r="I76" s="195"/>
      <c r="J76" s="195"/>
    </row>
    <row r="77" spans="1:10" s="77" customFormat="1" ht="40.200000000000003" customHeight="1" x14ac:dyDescent="0.25">
      <c r="A77" s="67">
        <v>1</v>
      </c>
      <c r="B77" s="46" t="s">
        <v>776</v>
      </c>
      <c r="C77" s="73">
        <v>105</v>
      </c>
      <c r="D77" s="67" t="s">
        <v>1</v>
      </c>
      <c r="E77" s="67"/>
      <c r="F77" s="171"/>
      <c r="G77" s="75">
        <f t="shared" ref="G77:G78" si="19">C77*ROUND(F77,4)</f>
        <v>0</v>
      </c>
      <c r="H77" s="75">
        <f>G77*0.095</f>
        <v>0</v>
      </c>
      <c r="I77" s="75">
        <f t="shared" ref="I77:I78" si="20">G77+H77</f>
        <v>0</v>
      </c>
      <c r="J77" s="76"/>
    </row>
    <row r="78" spans="1:10" s="77" customFormat="1" ht="30" customHeight="1" x14ac:dyDescent="0.25">
      <c r="A78" s="67">
        <v>2</v>
      </c>
      <c r="B78" s="46" t="s">
        <v>758</v>
      </c>
      <c r="C78" s="73">
        <v>5000</v>
      </c>
      <c r="D78" s="67" t="s">
        <v>324</v>
      </c>
      <c r="E78" s="67"/>
      <c r="F78" s="171"/>
      <c r="G78" s="75">
        <f t="shared" si="19"/>
        <v>0</v>
      </c>
      <c r="H78" s="75">
        <f t="shared" ref="H78" si="21">G78*0.095</f>
        <v>0</v>
      </c>
      <c r="I78" s="75">
        <f t="shared" si="20"/>
        <v>0</v>
      </c>
      <c r="J78" s="76"/>
    </row>
    <row r="79" spans="1:10" s="77" customFormat="1" ht="20.100000000000001" customHeight="1" x14ac:dyDescent="0.25">
      <c r="A79" s="31"/>
      <c r="B79" s="32" t="s">
        <v>402</v>
      </c>
      <c r="C79" s="44" t="s">
        <v>7</v>
      </c>
      <c r="D79" s="44" t="s">
        <v>7</v>
      </c>
      <c r="E79" s="44" t="s">
        <v>7</v>
      </c>
      <c r="F79" s="38" t="s">
        <v>7</v>
      </c>
      <c r="G79" s="102">
        <f t="shared" ref="G79:J79" si="22">SUM(G77:G78)</f>
        <v>0</v>
      </c>
      <c r="H79" s="102">
        <f t="shared" si="22"/>
        <v>0</v>
      </c>
      <c r="I79" s="102">
        <f t="shared" si="22"/>
        <v>0</v>
      </c>
      <c r="J79" s="103">
        <f t="shared" si="22"/>
        <v>0</v>
      </c>
    </row>
    <row r="80" spans="1:10" s="77" customFormat="1" ht="15" customHeight="1" x14ac:dyDescent="0.25">
      <c r="A80" s="195" t="s">
        <v>403</v>
      </c>
      <c r="B80" s="195"/>
      <c r="C80" s="195"/>
      <c r="D80" s="195"/>
      <c r="E80" s="195"/>
      <c r="F80" s="195"/>
      <c r="G80" s="195"/>
      <c r="H80" s="195"/>
      <c r="I80" s="195"/>
      <c r="J80" s="195"/>
    </row>
    <row r="81" spans="1:10" s="77" customFormat="1" ht="31.5" customHeight="1" x14ac:dyDescent="0.25">
      <c r="A81" s="67">
        <v>1</v>
      </c>
      <c r="B81" s="31" t="s">
        <v>404</v>
      </c>
      <c r="C81" s="67">
        <v>800</v>
      </c>
      <c r="D81" s="67" t="s">
        <v>0</v>
      </c>
      <c r="E81" s="67"/>
      <c r="F81" s="171"/>
      <c r="G81" s="75">
        <f t="shared" ref="G81:G125" si="23">C81*ROUND(F81,4)</f>
        <v>0</v>
      </c>
      <c r="H81" s="75">
        <f>G81*0.095</f>
        <v>0</v>
      </c>
      <c r="I81" s="75">
        <f t="shared" ref="I81:I125" si="24">G81+H81</f>
        <v>0</v>
      </c>
      <c r="J81" s="76"/>
    </row>
    <row r="82" spans="1:10" s="77" customFormat="1" ht="40.200000000000003" customHeight="1" x14ac:dyDescent="0.25">
      <c r="A82" s="67">
        <v>2</v>
      </c>
      <c r="B82" s="31" t="s">
        <v>405</v>
      </c>
      <c r="C82" s="67">
        <v>1300</v>
      </c>
      <c r="D82" s="67" t="s">
        <v>1</v>
      </c>
      <c r="E82" s="67"/>
      <c r="F82" s="171"/>
      <c r="G82" s="75">
        <f t="shared" si="23"/>
        <v>0</v>
      </c>
      <c r="H82" s="75">
        <f t="shared" ref="H82:H125" si="25">G82*0.095</f>
        <v>0</v>
      </c>
      <c r="I82" s="75">
        <f t="shared" si="24"/>
        <v>0</v>
      </c>
      <c r="J82" s="76"/>
    </row>
    <row r="83" spans="1:10" s="77" customFormat="1" ht="30" customHeight="1" x14ac:dyDescent="0.25">
      <c r="A83" s="67">
        <v>3</v>
      </c>
      <c r="B83" s="31" t="s">
        <v>406</v>
      </c>
      <c r="C83" s="67">
        <v>100</v>
      </c>
      <c r="D83" s="67" t="s">
        <v>1</v>
      </c>
      <c r="E83" s="67"/>
      <c r="F83" s="171"/>
      <c r="G83" s="75">
        <f t="shared" si="23"/>
        <v>0</v>
      </c>
      <c r="H83" s="75">
        <f t="shared" si="25"/>
        <v>0</v>
      </c>
      <c r="I83" s="75">
        <f t="shared" si="24"/>
        <v>0</v>
      </c>
      <c r="J83" s="76"/>
    </row>
    <row r="84" spans="1:10" s="77" customFormat="1" ht="30" customHeight="1" x14ac:dyDescent="0.25">
      <c r="A84" s="67">
        <v>4</v>
      </c>
      <c r="B84" s="31" t="s">
        <v>407</v>
      </c>
      <c r="C84" s="67">
        <v>30</v>
      </c>
      <c r="D84" s="67" t="s">
        <v>1</v>
      </c>
      <c r="E84" s="67"/>
      <c r="F84" s="171"/>
      <c r="G84" s="75">
        <f t="shared" si="23"/>
        <v>0</v>
      </c>
      <c r="H84" s="75">
        <f t="shared" si="25"/>
        <v>0</v>
      </c>
      <c r="I84" s="75">
        <f t="shared" si="24"/>
        <v>0</v>
      </c>
      <c r="J84" s="76"/>
    </row>
    <row r="85" spans="1:10" s="77" customFormat="1" ht="40.200000000000003" customHeight="1" x14ac:dyDescent="0.25">
      <c r="A85" s="67">
        <v>5</v>
      </c>
      <c r="B85" s="31" t="s">
        <v>408</v>
      </c>
      <c r="C85" s="67">
        <v>30</v>
      </c>
      <c r="D85" s="67" t="s">
        <v>1</v>
      </c>
      <c r="E85" s="67"/>
      <c r="F85" s="171"/>
      <c r="G85" s="75">
        <f t="shared" si="23"/>
        <v>0</v>
      </c>
      <c r="H85" s="75">
        <f t="shared" si="25"/>
        <v>0</v>
      </c>
      <c r="I85" s="75">
        <f t="shared" si="24"/>
        <v>0</v>
      </c>
      <c r="J85" s="76"/>
    </row>
    <row r="86" spans="1:10" s="77" customFormat="1" ht="30" customHeight="1" x14ac:dyDescent="0.25">
      <c r="A86" s="67">
        <v>6</v>
      </c>
      <c r="B86" s="31" t="s">
        <v>409</v>
      </c>
      <c r="C86" s="67">
        <v>30</v>
      </c>
      <c r="D86" s="67" t="s">
        <v>1</v>
      </c>
      <c r="E86" s="67"/>
      <c r="F86" s="171"/>
      <c r="G86" s="75">
        <f t="shared" si="23"/>
        <v>0</v>
      </c>
      <c r="H86" s="75">
        <f t="shared" si="25"/>
        <v>0</v>
      </c>
      <c r="I86" s="75">
        <f t="shared" si="24"/>
        <v>0</v>
      </c>
      <c r="J86" s="76"/>
    </row>
    <row r="87" spans="1:10" s="77" customFormat="1" ht="43.5" customHeight="1" x14ac:dyDescent="0.25">
      <c r="A87" s="67">
        <v>7</v>
      </c>
      <c r="B87" s="114" t="s">
        <v>759</v>
      </c>
      <c r="C87" s="67">
        <v>50</v>
      </c>
      <c r="D87" s="67" t="s">
        <v>1</v>
      </c>
      <c r="E87" s="67"/>
      <c r="F87" s="171"/>
      <c r="G87" s="75">
        <f t="shared" si="23"/>
        <v>0</v>
      </c>
      <c r="H87" s="75">
        <f t="shared" si="25"/>
        <v>0</v>
      </c>
      <c r="I87" s="75">
        <f t="shared" si="24"/>
        <v>0</v>
      </c>
      <c r="J87" s="76"/>
    </row>
    <row r="88" spans="1:10" s="77" customFormat="1" ht="30" customHeight="1" x14ac:dyDescent="0.25">
      <c r="A88" s="67">
        <v>8</v>
      </c>
      <c r="B88" s="26" t="s">
        <v>410</v>
      </c>
      <c r="C88" s="67">
        <v>100</v>
      </c>
      <c r="D88" s="67" t="s">
        <v>1</v>
      </c>
      <c r="E88" s="67"/>
      <c r="F88" s="171"/>
      <c r="G88" s="75">
        <f t="shared" si="23"/>
        <v>0</v>
      </c>
      <c r="H88" s="75">
        <f t="shared" si="25"/>
        <v>0</v>
      </c>
      <c r="I88" s="75">
        <f t="shared" si="24"/>
        <v>0</v>
      </c>
      <c r="J88" s="76"/>
    </row>
    <row r="89" spans="1:10" s="77" customFormat="1" ht="30" customHeight="1" x14ac:dyDescent="0.25">
      <c r="A89" s="67">
        <v>9</v>
      </c>
      <c r="B89" s="26" t="s">
        <v>760</v>
      </c>
      <c r="C89" s="67">
        <v>30</v>
      </c>
      <c r="D89" s="67" t="s">
        <v>1</v>
      </c>
      <c r="E89" s="67"/>
      <c r="F89" s="171"/>
      <c r="G89" s="75">
        <f t="shared" si="23"/>
        <v>0</v>
      </c>
      <c r="H89" s="75">
        <f t="shared" si="25"/>
        <v>0</v>
      </c>
      <c r="I89" s="75">
        <f t="shared" si="24"/>
        <v>0</v>
      </c>
      <c r="J89" s="76"/>
    </row>
    <row r="90" spans="1:10" s="77" customFormat="1" ht="30" customHeight="1" x14ac:dyDescent="0.25">
      <c r="A90" s="67">
        <v>10</v>
      </c>
      <c r="B90" s="31" t="s">
        <v>747</v>
      </c>
      <c r="C90" s="67">
        <v>20</v>
      </c>
      <c r="D90" s="67" t="s">
        <v>1</v>
      </c>
      <c r="E90" s="67"/>
      <c r="F90" s="171"/>
      <c r="G90" s="75">
        <f t="shared" si="23"/>
        <v>0</v>
      </c>
      <c r="H90" s="75">
        <f t="shared" si="25"/>
        <v>0</v>
      </c>
      <c r="I90" s="75">
        <f t="shared" si="24"/>
        <v>0</v>
      </c>
      <c r="J90" s="76"/>
    </row>
    <row r="91" spans="1:10" s="77" customFormat="1" ht="30" customHeight="1" x14ac:dyDescent="0.25">
      <c r="A91" s="67">
        <v>11</v>
      </c>
      <c r="B91" s="31" t="s">
        <v>411</v>
      </c>
      <c r="C91" s="67">
        <v>100</v>
      </c>
      <c r="D91" s="67" t="s">
        <v>1</v>
      </c>
      <c r="E91" s="67"/>
      <c r="F91" s="171"/>
      <c r="G91" s="75">
        <f t="shared" si="23"/>
        <v>0</v>
      </c>
      <c r="H91" s="75">
        <f t="shared" si="25"/>
        <v>0</v>
      </c>
      <c r="I91" s="75">
        <f t="shared" si="24"/>
        <v>0</v>
      </c>
      <c r="J91" s="76"/>
    </row>
    <row r="92" spans="1:10" s="77" customFormat="1" ht="30" customHeight="1" x14ac:dyDescent="0.25">
      <c r="A92" s="67">
        <v>12</v>
      </c>
      <c r="B92" s="31" t="s">
        <v>412</v>
      </c>
      <c r="C92" s="67">
        <v>50</v>
      </c>
      <c r="D92" s="67" t="s">
        <v>1</v>
      </c>
      <c r="E92" s="67"/>
      <c r="F92" s="171"/>
      <c r="G92" s="75">
        <f t="shared" si="23"/>
        <v>0</v>
      </c>
      <c r="H92" s="75">
        <f t="shared" si="25"/>
        <v>0</v>
      </c>
      <c r="I92" s="75">
        <f t="shared" si="24"/>
        <v>0</v>
      </c>
      <c r="J92" s="76"/>
    </row>
    <row r="93" spans="1:10" s="77" customFormat="1" ht="30" customHeight="1" x14ac:dyDescent="0.25">
      <c r="A93" s="67">
        <v>13</v>
      </c>
      <c r="B93" s="31" t="s">
        <v>575</v>
      </c>
      <c r="C93" s="67">
        <v>20</v>
      </c>
      <c r="D93" s="67" t="s">
        <v>1</v>
      </c>
      <c r="E93" s="67"/>
      <c r="F93" s="171"/>
      <c r="G93" s="75">
        <f t="shared" si="23"/>
        <v>0</v>
      </c>
      <c r="H93" s="75">
        <f t="shared" si="25"/>
        <v>0</v>
      </c>
      <c r="I93" s="75">
        <f t="shared" si="24"/>
        <v>0</v>
      </c>
      <c r="J93" s="76"/>
    </row>
    <row r="94" spans="1:10" s="77" customFormat="1" ht="20.100000000000001" customHeight="1" x14ac:dyDescent="0.25">
      <c r="A94" s="67">
        <v>14</v>
      </c>
      <c r="B94" s="31" t="s">
        <v>413</v>
      </c>
      <c r="C94" s="67">
        <v>10</v>
      </c>
      <c r="D94" s="67" t="s">
        <v>1</v>
      </c>
      <c r="E94" s="67"/>
      <c r="F94" s="171"/>
      <c r="G94" s="75">
        <f t="shared" si="23"/>
        <v>0</v>
      </c>
      <c r="H94" s="75">
        <f t="shared" si="25"/>
        <v>0</v>
      </c>
      <c r="I94" s="75">
        <f t="shared" si="24"/>
        <v>0</v>
      </c>
      <c r="J94" s="76"/>
    </row>
    <row r="95" spans="1:10" s="77" customFormat="1" ht="20.100000000000001" customHeight="1" x14ac:dyDescent="0.25">
      <c r="A95" s="67">
        <v>15</v>
      </c>
      <c r="B95" s="31" t="s">
        <v>414</v>
      </c>
      <c r="C95" s="67">
        <v>5</v>
      </c>
      <c r="D95" s="67" t="s">
        <v>1</v>
      </c>
      <c r="E95" s="67"/>
      <c r="F95" s="171"/>
      <c r="G95" s="75">
        <f t="shared" si="23"/>
        <v>0</v>
      </c>
      <c r="H95" s="75">
        <f t="shared" si="25"/>
        <v>0</v>
      </c>
      <c r="I95" s="75">
        <f t="shared" si="24"/>
        <v>0</v>
      </c>
      <c r="J95" s="76"/>
    </row>
    <row r="96" spans="1:10" s="77" customFormat="1" ht="13.2" x14ac:dyDescent="0.25">
      <c r="A96" s="67">
        <v>16</v>
      </c>
      <c r="B96" s="115" t="s">
        <v>415</v>
      </c>
      <c r="C96" s="67">
        <v>100</v>
      </c>
      <c r="D96" s="67" t="s">
        <v>1</v>
      </c>
      <c r="E96" s="67"/>
      <c r="F96" s="171"/>
      <c r="G96" s="75">
        <f t="shared" si="23"/>
        <v>0</v>
      </c>
      <c r="H96" s="75">
        <f t="shared" si="25"/>
        <v>0</v>
      </c>
      <c r="I96" s="75">
        <f t="shared" si="24"/>
        <v>0</v>
      </c>
      <c r="J96" s="76"/>
    </row>
    <row r="97" spans="1:10" s="77" customFormat="1" ht="13.2" x14ac:dyDescent="0.25">
      <c r="A97" s="67">
        <v>17</v>
      </c>
      <c r="B97" s="115" t="s">
        <v>586</v>
      </c>
      <c r="C97" s="67">
        <v>50</v>
      </c>
      <c r="D97" s="67" t="s">
        <v>1</v>
      </c>
      <c r="E97" s="67"/>
      <c r="F97" s="171"/>
      <c r="G97" s="75">
        <f t="shared" si="23"/>
        <v>0</v>
      </c>
      <c r="H97" s="75">
        <f t="shared" si="25"/>
        <v>0</v>
      </c>
      <c r="I97" s="75">
        <f t="shared" si="24"/>
        <v>0</v>
      </c>
      <c r="J97" s="76"/>
    </row>
    <row r="98" spans="1:10" s="77" customFormat="1" ht="20.100000000000001" customHeight="1" x14ac:dyDescent="0.25">
      <c r="A98" s="67">
        <v>18</v>
      </c>
      <c r="B98" s="31" t="s">
        <v>33</v>
      </c>
      <c r="C98" s="67">
        <v>300</v>
      </c>
      <c r="D98" s="67" t="s">
        <v>1</v>
      </c>
      <c r="E98" s="67"/>
      <c r="F98" s="171"/>
      <c r="G98" s="75">
        <f t="shared" si="23"/>
        <v>0</v>
      </c>
      <c r="H98" s="75">
        <f t="shared" si="25"/>
        <v>0</v>
      </c>
      <c r="I98" s="75">
        <f t="shared" si="24"/>
        <v>0</v>
      </c>
      <c r="J98" s="76"/>
    </row>
    <row r="99" spans="1:10" s="77" customFormat="1" ht="20.100000000000001" customHeight="1" x14ac:dyDescent="0.25">
      <c r="A99" s="67">
        <v>19</v>
      </c>
      <c r="B99" s="31" t="s">
        <v>34</v>
      </c>
      <c r="C99" s="67">
        <v>300</v>
      </c>
      <c r="D99" s="67" t="s">
        <v>1</v>
      </c>
      <c r="E99" s="67"/>
      <c r="F99" s="171"/>
      <c r="G99" s="75">
        <f t="shared" si="23"/>
        <v>0</v>
      </c>
      <c r="H99" s="75">
        <f t="shared" si="25"/>
        <v>0</v>
      </c>
      <c r="I99" s="75">
        <f t="shared" si="24"/>
        <v>0</v>
      </c>
      <c r="J99" s="76"/>
    </row>
    <row r="100" spans="1:10" s="77" customFormat="1" ht="20.100000000000001" customHeight="1" x14ac:dyDescent="0.25">
      <c r="A100" s="67">
        <v>20</v>
      </c>
      <c r="B100" s="31" t="s">
        <v>761</v>
      </c>
      <c r="C100" s="67">
        <v>100</v>
      </c>
      <c r="D100" s="67" t="s">
        <v>1</v>
      </c>
      <c r="E100" s="67"/>
      <c r="F100" s="171"/>
      <c r="G100" s="75">
        <f t="shared" si="23"/>
        <v>0</v>
      </c>
      <c r="H100" s="75">
        <f t="shared" si="25"/>
        <v>0</v>
      </c>
      <c r="I100" s="75">
        <f t="shared" si="24"/>
        <v>0</v>
      </c>
      <c r="J100" s="76"/>
    </row>
    <row r="101" spans="1:10" s="77" customFormat="1" ht="20.100000000000001" customHeight="1" x14ac:dyDescent="0.25">
      <c r="A101" s="67">
        <v>21</v>
      </c>
      <c r="B101" s="31" t="s">
        <v>35</v>
      </c>
      <c r="C101" s="67">
        <v>50</v>
      </c>
      <c r="D101" s="67" t="s">
        <v>1</v>
      </c>
      <c r="E101" s="67"/>
      <c r="F101" s="171"/>
      <c r="G101" s="75">
        <f t="shared" si="23"/>
        <v>0</v>
      </c>
      <c r="H101" s="75">
        <f t="shared" si="25"/>
        <v>0</v>
      </c>
      <c r="I101" s="75">
        <f t="shared" si="24"/>
        <v>0</v>
      </c>
      <c r="J101" s="76"/>
    </row>
    <row r="102" spans="1:10" s="77" customFormat="1" ht="20.100000000000001" customHeight="1" x14ac:dyDescent="0.25">
      <c r="A102" s="67">
        <v>22</v>
      </c>
      <c r="B102" s="31" t="s">
        <v>416</v>
      </c>
      <c r="C102" s="67">
        <v>200</v>
      </c>
      <c r="D102" s="67" t="s">
        <v>1</v>
      </c>
      <c r="E102" s="67"/>
      <c r="F102" s="171"/>
      <c r="G102" s="75">
        <f t="shared" si="23"/>
        <v>0</v>
      </c>
      <c r="H102" s="75">
        <f t="shared" si="25"/>
        <v>0</v>
      </c>
      <c r="I102" s="75">
        <f t="shared" si="24"/>
        <v>0</v>
      </c>
      <c r="J102" s="76"/>
    </row>
    <row r="103" spans="1:10" s="77" customFormat="1" ht="20.100000000000001" customHeight="1" x14ac:dyDescent="0.25">
      <c r="A103" s="67">
        <v>23</v>
      </c>
      <c r="B103" s="31" t="s">
        <v>417</v>
      </c>
      <c r="C103" s="67">
        <v>150</v>
      </c>
      <c r="D103" s="67" t="s">
        <v>1</v>
      </c>
      <c r="E103" s="67"/>
      <c r="F103" s="171"/>
      <c r="G103" s="75">
        <f t="shared" si="23"/>
        <v>0</v>
      </c>
      <c r="H103" s="75">
        <f t="shared" si="25"/>
        <v>0</v>
      </c>
      <c r="I103" s="75">
        <f t="shared" si="24"/>
        <v>0</v>
      </c>
      <c r="J103" s="76"/>
    </row>
    <row r="104" spans="1:10" s="77" customFormat="1" ht="20.100000000000001" customHeight="1" x14ac:dyDescent="0.25">
      <c r="A104" s="67">
        <v>24</v>
      </c>
      <c r="B104" s="31" t="s">
        <v>418</v>
      </c>
      <c r="C104" s="67">
        <v>30</v>
      </c>
      <c r="D104" s="67" t="s">
        <v>1</v>
      </c>
      <c r="E104" s="67"/>
      <c r="F104" s="171"/>
      <c r="G104" s="75">
        <f t="shared" si="23"/>
        <v>0</v>
      </c>
      <c r="H104" s="75">
        <f t="shared" si="25"/>
        <v>0</v>
      </c>
      <c r="I104" s="75">
        <f t="shared" si="24"/>
        <v>0</v>
      </c>
      <c r="J104" s="76"/>
    </row>
    <row r="105" spans="1:10" s="77" customFormat="1" ht="20.100000000000001" customHeight="1" x14ac:dyDescent="0.25">
      <c r="A105" s="67">
        <v>25</v>
      </c>
      <c r="B105" s="31" t="s">
        <v>748</v>
      </c>
      <c r="C105" s="67">
        <v>2</v>
      </c>
      <c r="D105" s="67" t="s">
        <v>1</v>
      </c>
      <c r="E105" s="67"/>
      <c r="F105" s="171"/>
      <c r="G105" s="75">
        <f t="shared" si="23"/>
        <v>0</v>
      </c>
      <c r="H105" s="75">
        <f t="shared" si="25"/>
        <v>0</v>
      </c>
      <c r="I105" s="75">
        <f t="shared" si="24"/>
        <v>0</v>
      </c>
      <c r="J105" s="76"/>
    </row>
    <row r="106" spans="1:10" s="77" customFormat="1" ht="20.100000000000001" customHeight="1" x14ac:dyDescent="0.25">
      <c r="A106" s="67">
        <v>26</v>
      </c>
      <c r="B106" s="115" t="s">
        <v>576</v>
      </c>
      <c r="C106" s="67">
        <v>120</v>
      </c>
      <c r="D106" s="67" t="s">
        <v>1</v>
      </c>
      <c r="E106" s="67"/>
      <c r="F106" s="171"/>
      <c r="G106" s="75">
        <f t="shared" si="23"/>
        <v>0</v>
      </c>
      <c r="H106" s="75">
        <f t="shared" si="25"/>
        <v>0</v>
      </c>
      <c r="I106" s="75">
        <f t="shared" si="24"/>
        <v>0</v>
      </c>
      <c r="J106" s="76"/>
    </row>
    <row r="107" spans="1:10" s="77" customFormat="1" ht="20.100000000000001" customHeight="1" x14ac:dyDescent="0.25">
      <c r="A107" s="67">
        <v>27</v>
      </c>
      <c r="B107" s="31" t="s">
        <v>419</v>
      </c>
      <c r="C107" s="67">
        <v>150</v>
      </c>
      <c r="D107" s="67" t="s">
        <v>1</v>
      </c>
      <c r="E107" s="67"/>
      <c r="F107" s="171"/>
      <c r="G107" s="75">
        <f t="shared" si="23"/>
        <v>0</v>
      </c>
      <c r="H107" s="75">
        <f t="shared" si="25"/>
        <v>0</v>
      </c>
      <c r="I107" s="75">
        <f t="shared" si="24"/>
        <v>0</v>
      </c>
      <c r="J107" s="76"/>
    </row>
    <row r="108" spans="1:10" s="77" customFormat="1" ht="20.100000000000001" customHeight="1" x14ac:dyDescent="0.25">
      <c r="A108" s="67">
        <v>28</v>
      </c>
      <c r="B108" s="31" t="s">
        <v>578</v>
      </c>
      <c r="C108" s="67">
        <v>100</v>
      </c>
      <c r="D108" s="67" t="s">
        <v>1</v>
      </c>
      <c r="E108" s="67"/>
      <c r="F108" s="171"/>
      <c r="G108" s="75">
        <f t="shared" si="23"/>
        <v>0</v>
      </c>
      <c r="H108" s="75">
        <f t="shared" si="25"/>
        <v>0</v>
      </c>
      <c r="I108" s="75">
        <f t="shared" si="24"/>
        <v>0</v>
      </c>
      <c r="J108" s="76"/>
    </row>
    <row r="109" spans="1:10" s="77" customFormat="1" ht="20.100000000000001" customHeight="1" x14ac:dyDescent="0.25">
      <c r="A109" s="67">
        <v>29</v>
      </c>
      <c r="B109" s="31" t="s">
        <v>420</v>
      </c>
      <c r="C109" s="67">
        <v>100</v>
      </c>
      <c r="D109" s="67" t="s">
        <v>1</v>
      </c>
      <c r="E109" s="67"/>
      <c r="F109" s="171"/>
      <c r="G109" s="75">
        <f t="shared" si="23"/>
        <v>0</v>
      </c>
      <c r="H109" s="75">
        <f t="shared" si="25"/>
        <v>0</v>
      </c>
      <c r="I109" s="75">
        <f t="shared" si="24"/>
        <v>0</v>
      </c>
      <c r="J109" s="76"/>
    </row>
    <row r="110" spans="1:10" s="77" customFormat="1" ht="30" customHeight="1" x14ac:dyDescent="0.25">
      <c r="A110" s="67">
        <v>30</v>
      </c>
      <c r="B110" s="31" t="s">
        <v>421</v>
      </c>
      <c r="C110" s="67">
        <v>100</v>
      </c>
      <c r="D110" s="67" t="s">
        <v>324</v>
      </c>
      <c r="E110" s="67"/>
      <c r="F110" s="171"/>
      <c r="G110" s="75">
        <f t="shared" si="23"/>
        <v>0</v>
      </c>
      <c r="H110" s="75">
        <f t="shared" si="25"/>
        <v>0</v>
      </c>
      <c r="I110" s="75">
        <f t="shared" si="24"/>
        <v>0</v>
      </c>
      <c r="J110" s="76"/>
    </row>
    <row r="111" spans="1:10" s="77" customFormat="1" ht="20.100000000000001" customHeight="1" x14ac:dyDescent="0.25">
      <c r="A111" s="67">
        <v>31</v>
      </c>
      <c r="B111" s="31" t="s">
        <v>577</v>
      </c>
      <c r="C111" s="67">
        <v>30</v>
      </c>
      <c r="D111" s="67" t="s">
        <v>0</v>
      </c>
      <c r="E111" s="67"/>
      <c r="F111" s="171"/>
      <c r="G111" s="75">
        <f t="shared" si="23"/>
        <v>0</v>
      </c>
      <c r="H111" s="75">
        <f t="shared" si="25"/>
        <v>0</v>
      </c>
      <c r="I111" s="75">
        <f t="shared" si="24"/>
        <v>0</v>
      </c>
      <c r="J111" s="76"/>
    </row>
    <row r="112" spans="1:10" s="77" customFormat="1" ht="30" customHeight="1" x14ac:dyDescent="0.25">
      <c r="A112" s="67">
        <v>32</v>
      </c>
      <c r="B112" s="31" t="s">
        <v>422</v>
      </c>
      <c r="C112" s="67">
        <v>5</v>
      </c>
      <c r="D112" s="67" t="s">
        <v>1</v>
      </c>
      <c r="E112" s="67"/>
      <c r="F112" s="171"/>
      <c r="G112" s="75">
        <f t="shared" si="23"/>
        <v>0</v>
      </c>
      <c r="H112" s="75">
        <f t="shared" si="25"/>
        <v>0</v>
      </c>
      <c r="I112" s="75">
        <f t="shared" si="24"/>
        <v>0</v>
      </c>
      <c r="J112" s="76"/>
    </row>
    <row r="113" spans="1:10" s="77" customFormat="1" ht="30" customHeight="1" x14ac:dyDescent="0.25">
      <c r="A113" s="67">
        <v>33</v>
      </c>
      <c r="B113" s="31" t="s">
        <v>423</v>
      </c>
      <c r="C113" s="67">
        <v>70</v>
      </c>
      <c r="D113" s="67" t="s">
        <v>1</v>
      </c>
      <c r="E113" s="67"/>
      <c r="F113" s="171"/>
      <c r="G113" s="75">
        <f t="shared" si="23"/>
        <v>0</v>
      </c>
      <c r="H113" s="75">
        <f t="shared" si="25"/>
        <v>0</v>
      </c>
      <c r="I113" s="75">
        <f t="shared" si="24"/>
        <v>0</v>
      </c>
      <c r="J113" s="76"/>
    </row>
    <row r="114" spans="1:10" s="77" customFormat="1" ht="30" customHeight="1" x14ac:dyDescent="0.25">
      <c r="A114" s="67">
        <v>34</v>
      </c>
      <c r="B114" s="31" t="s">
        <v>424</v>
      </c>
      <c r="C114" s="67">
        <v>100</v>
      </c>
      <c r="D114" s="67" t="s">
        <v>1</v>
      </c>
      <c r="E114" s="67"/>
      <c r="F114" s="171"/>
      <c r="G114" s="75">
        <f t="shared" si="23"/>
        <v>0</v>
      </c>
      <c r="H114" s="75">
        <f t="shared" si="25"/>
        <v>0</v>
      </c>
      <c r="I114" s="75">
        <f t="shared" si="24"/>
        <v>0</v>
      </c>
      <c r="J114" s="76"/>
    </row>
    <row r="115" spans="1:10" s="77" customFormat="1" ht="30" customHeight="1" x14ac:dyDescent="0.25">
      <c r="A115" s="67">
        <v>35</v>
      </c>
      <c r="B115" s="190" t="s">
        <v>762</v>
      </c>
      <c r="C115" s="73">
        <v>12000</v>
      </c>
      <c r="D115" s="67" t="s">
        <v>324</v>
      </c>
      <c r="E115" s="67"/>
      <c r="F115" s="171"/>
      <c r="G115" s="75">
        <f t="shared" si="23"/>
        <v>0</v>
      </c>
      <c r="H115" s="75">
        <f t="shared" si="25"/>
        <v>0</v>
      </c>
      <c r="I115" s="75">
        <f t="shared" si="24"/>
        <v>0</v>
      </c>
      <c r="J115" s="76"/>
    </row>
    <row r="116" spans="1:10" s="104" customFormat="1" ht="30" customHeight="1" x14ac:dyDescent="0.3">
      <c r="A116" s="67">
        <v>36</v>
      </c>
      <c r="B116" s="31" t="s">
        <v>668</v>
      </c>
      <c r="C116" s="67">
        <v>1</v>
      </c>
      <c r="D116" s="67" t="s">
        <v>1</v>
      </c>
      <c r="E116" s="67"/>
      <c r="F116" s="171"/>
      <c r="G116" s="75">
        <f t="shared" si="23"/>
        <v>0</v>
      </c>
      <c r="H116" s="75">
        <f t="shared" si="25"/>
        <v>0</v>
      </c>
      <c r="I116" s="75">
        <f t="shared" si="24"/>
        <v>0</v>
      </c>
      <c r="J116" s="76"/>
    </row>
    <row r="117" spans="1:10" s="104" customFormat="1" ht="30" customHeight="1" x14ac:dyDescent="0.3">
      <c r="A117" s="67">
        <v>37</v>
      </c>
      <c r="B117" s="31" t="s">
        <v>665</v>
      </c>
      <c r="C117" s="67">
        <v>40</v>
      </c>
      <c r="D117" s="67" t="s">
        <v>1</v>
      </c>
      <c r="E117" s="67"/>
      <c r="F117" s="171"/>
      <c r="G117" s="75">
        <f t="shared" si="23"/>
        <v>0</v>
      </c>
      <c r="H117" s="75">
        <f t="shared" si="25"/>
        <v>0</v>
      </c>
      <c r="I117" s="75">
        <f t="shared" si="24"/>
        <v>0</v>
      </c>
      <c r="J117" s="76"/>
    </row>
    <row r="118" spans="1:10" s="104" customFormat="1" ht="30" customHeight="1" x14ac:dyDescent="0.3">
      <c r="A118" s="67">
        <v>38</v>
      </c>
      <c r="B118" s="31" t="s">
        <v>666</v>
      </c>
      <c r="C118" s="67">
        <v>30</v>
      </c>
      <c r="D118" s="67" t="s">
        <v>1</v>
      </c>
      <c r="E118" s="67"/>
      <c r="F118" s="171"/>
      <c r="G118" s="75">
        <f t="shared" si="23"/>
        <v>0</v>
      </c>
      <c r="H118" s="75">
        <f t="shared" si="25"/>
        <v>0</v>
      </c>
      <c r="I118" s="75">
        <f t="shared" si="24"/>
        <v>0</v>
      </c>
      <c r="J118" s="76"/>
    </row>
    <row r="119" spans="1:10" s="104" customFormat="1" ht="30" customHeight="1" x14ac:dyDescent="0.3">
      <c r="A119" s="67">
        <v>39</v>
      </c>
      <c r="B119" s="31" t="s">
        <v>693</v>
      </c>
      <c r="C119" s="67">
        <v>300</v>
      </c>
      <c r="D119" s="67" t="s">
        <v>1</v>
      </c>
      <c r="E119" s="67"/>
      <c r="F119" s="171"/>
      <c r="G119" s="75">
        <f t="shared" si="23"/>
        <v>0</v>
      </c>
      <c r="H119" s="75">
        <f t="shared" si="25"/>
        <v>0</v>
      </c>
      <c r="I119" s="75">
        <f t="shared" si="24"/>
        <v>0</v>
      </c>
      <c r="J119" s="76"/>
    </row>
    <row r="120" spans="1:10" s="104" customFormat="1" ht="30" customHeight="1" x14ac:dyDescent="0.3">
      <c r="A120" s="67">
        <v>40</v>
      </c>
      <c r="B120" s="31" t="s">
        <v>692</v>
      </c>
      <c r="C120" s="67">
        <v>500</v>
      </c>
      <c r="D120" s="67" t="s">
        <v>1</v>
      </c>
      <c r="E120" s="67"/>
      <c r="F120" s="171"/>
      <c r="G120" s="75">
        <f t="shared" si="23"/>
        <v>0</v>
      </c>
      <c r="H120" s="75">
        <f t="shared" si="25"/>
        <v>0</v>
      </c>
      <c r="I120" s="75">
        <f t="shared" si="24"/>
        <v>0</v>
      </c>
      <c r="J120" s="76"/>
    </row>
    <row r="121" spans="1:10" s="104" customFormat="1" ht="30" customHeight="1" x14ac:dyDescent="0.3">
      <c r="A121" s="67">
        <v>41</v>
      </c>
      <c r="B121" s="31" t="s">
        <v>691</v>
      </c>
      <c r="C121" s="67">
        <v>700</v>
      </c>
      <c r="D121" s="67" t="s">
        <v>1</v>
      </c>
      <c r="E121" s="67"/>
      <c r="F121" s="171"/>
      <c r="G121" s="75">
        <f t="shared" si="23"/>
        <v>0</v>
      </c>
      <c r="H121" s="75">
        <f t="shared" si="25"/>
        <v>0</v>
      </c>
      <c r="I121" s="75">
        <f t="shared" si="24"/>
        <v>0</v>
      </c>
      <c r="J121" s="76"/>
    </row>
    <row r="122" spans="1:10" s="104" customFormat="1" ht="30" customHeight="1" x14ac:dyDescent="0.3">
      <c r="A122" s="67">
        <v>42</v>
      </c>
      <c r="B122" s="31" t="s">
        <v>694</v>
      </c>
      <c r="C122" s="67">
        <v>700</v>
      </c>
      <c r="D122" s="67" t="s">
        <v>1</v>
      </c>
      <c r="E122" s="67"/>
      <c r="F122" s="171"/>
      <c r="G122" s="75">
        <f t="shared" si="23"/>
        <v>0</v>
      </c>
      <c r="H122" s="75">
        <f t="shared" si="25"/>
        <v>0</v>
      </c>
      <c r="I122" s="75">
        <f t="shared" si="24"/>
        <v>0</v>
      </c>
      <c r="J122" s="76"/>
    </row>
    <row r="123" spans="1:10" s="47" customFormat="1" ht="20.100000000000001" customHeight="1" x14ac:dyDescent="0.3">
      <c r="A123" s="67">
        <v>43</v>
      </c>
      <c r="B123" s="190" t="s">
        <v>763</v>
      </c>
      <c r="C123" s="67">
        <v>60</v>
      </c>
      <c r="D123" s="67" t="s">
        <v>1</v>
      </c>
      <c r="E123" s="67"/>
      <c r="F123" s="171"/>
      <c r="G123" s="75">
        <f t="shared" si="23"/>
        <v>0</v>
      </c>
      <c r="H123" s="75">
        <f t="shared" si="25"/>
        <v>0</v>
      </c>
      <c r="I123" s="75">
        <f t="shared" si="24"/>
        <v>0</v>
      </c>
      <c r="J123" s="76"/>
    </row>
    <row r="124" spans="1:10" s="47" customFormat="1" ht="20.100000000000001" customHeight="1" x14ac:dyDescent="0.3">
      <c r="A124" s="67">
        <v>44</v>
      </c>
      <c r="B124" s="31" t="s">
        <v>667</v>
      </c>
      <c r="C124" s="67">
        <v>60</v>
      </c>
      <c r="D124" s="67" t="s">
        <v>1</v>
      </c>
      <c r="E124" s="67"/>
      <c r="F124" s="171"/>
      <c r="G124" s="75">
        <f t="shared" si="23"/>
        <v>0</v>
      </c>
      <c r="H124" s="75">
        <f t="shared" si="25"/>
        <v>0</v>
      </c>
      <c r="I124" s="75">
        <f t="shared" si="24"/>
        <v>0</v>
      </c>
      <c r="J124" s="76"/>
    </row>
    <row r="125" spans="1:10" s="47" customFormat="1" ht="22.5" customHeight="1" x14ac:dyDescent="0.3">
      <c r="A125" s="67">
        <v>44</v>
      </c>
      <c r="B125" s="46" t="s">
        <v>764</v>
      </c>
      <c r="C125" s="67">
        <v>100</v>
      </c>
      <c r="D125" s="67" t="s">
        <v>1</v>
      </c>
      <c r="E125" s="67"/>
      <c r="F125" s="171"/>
      <c r="G125" s="75">
        <f t="shared" si="23"/>
        <v>0</v>
      </c>
      <c r="H125" s="75">
        <f t="shared" si="25"/>
        <v>0</v>
      </c>
      <c r="I125" s="75">
        <f t="shared" si="24"/>
        <v>0</v>
      </c>
      <c r="J125" s="76"/>
    </row>
    <row r="126" spans="1:10" s="47" customFormat="1" ht="20.100000000000001" customHeight="1" x14ac:dyDescent="0.3">
      <c r="A126" s="31"/>
      <c r="B126" s="32" t="s">
        <v>425</v>
      </c>
      <c r="C126" s="44" t="s">
        <v>7</v>
      </c>
      <c r="D126" s="44" t="s">
        <v>7</v>
      </c>
      <c r="E126" s="44" t="s">
        <v>7</v>
      </c>
      <c r="F126" s="38" t="s">
        <v>7</v>
      </c>
      <c r="G126" s="102">
        <f>SUM(G81:G125)</f>
        <v>0</v>
      </c>
      <c r="H126" s="102">
        <f t="shared" ref="H126:J126" si="26">SUM(H81:H125)</f>
        <v>0</v>
      </c>
      <c r="I126" s="102">
        <f t="shared" si="26"/>
        <v>0</v>
      </c>
      <c r="J126" s="103">
        <f t="shared" si="26"/>
        <v>0</v>
      </c>
    </row>
    <row r="127" spans="1:10" s="47" customFormat="1" ht="17.7" customHeight="1" x14ac:dyDescent="0.3">
      <c r="A127" s="13"/>
      <c r="B127" s="77"/>
      <c r="C127" s="108"/>
      <c r="D127" s="109"/>
      <c r="E127" s="93"/>
      <c r="F127" s="93"/>
      <c r="G127" s="93"/>
      <c r="H127" s="93"/>
      <c r="I127" s="93"/>
      <c r="J127" s="93"/>
    </row>
    <row r="128" spans="1:10" s="47" customFormat="1" ht="15" customHeight="1" x14ac:dyDescent="0.3">
      <c r="A128" s="201" t="s">
        <v>44</v>
      </c>
      <c r="B128" s="201"/>
      <c r="C128" s="201"/>
      <c r="D128" s="201"/>
      <c r="E128" s="201"/>
      <c r="F128" s="201"/>
      <c r="G128" s="201"/>
      <c r="H128" s="201"/>
      <c r="I128" s="201"/>
      <c r="J128" s="201"/>
    </row>
    <row r="129" spans="1:10" s="47" customFormat="1" ht="23.25" customHeight="1" x14ac:dyDescent="0.3">
      <c r="A129" s="194" t="s">
        <v>114</v>
      </c>
      <c r="B129" s="206"/>
      <c r="C129" s="206"/>
      <c r="D129" s="206"/>
      <c r="E129" s="206"/>
      <c r="F129" s="206"/>
      <c r="G129" s="206"/>
      <c r="H129" s="206"/>
      <c r="I129" s="206"/>
      <c r="J129" s="206"/>
    </row>
    <row r="130" spans="1:10" s="210" customFormat="1" ht="12.75" customHeight="1" x14ac:dyDescent="0.3">
      <c r="A130" s="194" t="s">
        <v>144</v>
      </c>
    </row>
    <row r="131" spans="1:10" s="33" customFormat="1" ht="12.75" customHeight="1" x14ac:dyDescent="0.3">
      <c r="A131" s="200" t="s">
        <v>115</v>
      </c>
      <c r="B131" s="200"/>
      <c r="C131" s="200"/>
      <c r="D131" s="200"/>
      <c r="E131" s="200"/>
      <c r="F131" s="200"/>
      <c r="G131" s="200"/>
      <c r="H131" s="200"/>
      <c r="I131" s="200"/>
      <c r="J131" s="200"/>
    </row>
    <row r="132" spans="1:10" s="33" customFormat="1" ht="15" customHeight="1" x14ac:dyDescent="0.3">
      <c r="A132" s="200" t="s">
        <v>116</v>
      </c>
      <c r="B132" s="200"/>
      <c r="C132" s="200"/>
      <c r="D132" s="200"/>
      <c r="E132" s="200"/>
      <c r="F132" s="200"/>
      <c r="G132" s="200"/>
      <c r="H132" s="200"/>
      <c r="I132" s="200"/>
      <c r="J132" s="200"/>
    </row>
    <row r="133" spans="1:10" s="208" customFormat="1" ht="15" customHeight="1" x14ac:dyDescent="0.3">
      <c r="A133" s="200" t="s">
        <v>117</v>
      </c>
    </row>
    <row r="134" spans="1:10" s="208" customFormat="1" ht="15" customHeight="1" x14ac:dyDescent="0.3">
      <c r="A134" s="200" t="s">
        <v>118</v>
      </c>
    </row>
    <row r="135" spans="1:10" s="82" customFormat="1" ht="24.75" customHeight="1" x14ac:dyDescent="0.3">
      <c r="A135" s="199" t="s">
        <v>119</v>
      </c>
      <c r="B135" s="206"/>
      <c r="C135" s="206"/>
      <c r="D135" s="206"/>
      <c r="E135" s="206"/>
      <c r="F135" s="206"/>
      <c r="G135" s="206"/>
      <c r="H135" s="206"/>
      <c r="I135" s="206"/>
      <c r="J135" s="206"/>
    </row>
    <row r="136" spans="1:10" s="82" customFormat="1" ht="36" customHeight="1" x14ac:dyDescent="0.3">
      <c r="A136" s="198" t="s">
        <v>156</v>
      </c>
      <c r="B136" s="198"/>
      <c r="C136" s="198"/>
      <c r="D136" s="198"/>
      <c r="E136" s="198"/>
      <c r="F136" s="198"/>
      <c r="G136" s="198"/>
      <c r="H136" s="198"/>
      <c r="I136" s="198"/>
      <c r="J136" s="198"/>
    </row>
    <row r="137" spans="1:10" s="47" customFormat="1" ht="20.25" customHeight="1" x14ac:dyDescent="0.3">
      <c r="B137" s="34"/>
      <c r="C137" s="27"/>
    </row>
    <row r="138" spans="1:10" s="28" customFormat="1" ht="13.8" x14ac:dyDescent="0.3">
      <c r="A138" s="28" t="s">
        <v>76</v>
      </c>
      <c r="B138" s="29"/>
      <c r="C138" s="30"/>
      <c r="E138" s="28" t="s">
        <v>8</v>
      </c>
      <c r="I138" s="28" t="s">
        <v>2</v>
      </c>
    </row>
    <row r="139" spans="1:10" s="28" customFormat="1" ht="13.8" x14ac:dyDescent="0.3">
      <c r="B139" s="29"/>
      <c r="C139" s="30"/>
    </row>
  </sheetData>
  <mergeCells count="24">
    <mergeCell ref="G6:J6"/>
    <mergeCell ref="A7:J7"/>
    <mergeCell ref="A133:XFD133"/>
    <mergeCell ref="A6:F6"/>
    <mergeCell ref="A11:J11"/>
    <mergeCell ref="A20:J20"/>
    <mergeCell ref="A27:J27"/>
    <mergeCell ref="A39:J39"/>
    <mergeCell ref="A50:J50"/>
    <mergeCell ref="A76:J76"/>
    <mergeCell ref="A80:J80"/>
    <mergeCell ref="A134:XFD134"/>
    <mergeCell ref="A135:J135"/>
    <mergeCell ref="A136:J136"/>
    <mergeCell ref="A128:J128"/>
    <mergeCell ref="A129:J129"/>
    <mergeCell ref="A131:J131"/>
    <mergeCell ref="A132:J132"/>
    <mergeCell ref="A130:XFD130"/>
    <mergeCell ref="A1:E1"/>
    <mergeCell ref="F1:J1"/>
    <mergeCell ref="A2:E2"/>
    <mergeCell ref="A3:E3"/>
    <mergeCell ref="A5:B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7:J78 J12:J18 J21:J25 J40:J48 J28:J37 J51:J74 J81:J125" xr:uid="{00000000-0002-0000-0A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J85"/>
  <sheetViews>
    <sheetView tabSelected="1" view="pageBreakPreview" topLeftCell="A10" zoomScale="120" zoomScaleNormal="120" zoomScaleSheetLayoutView="120" workbookViewId="0">
      <selection activeCell="A23" sqref="A23:I23"/>
    </sheetView>
  </sheetViews>
  <sheetFormatPr defaultColWidth="9.33203125" defaultRowHeight="14.4" x14ac:dyDescent="0.3"/>
  <cols>
    <col min="1" max="1" width="3.44140625" style="2" customWidth="1"/>
    <col min="2" max="2" width="37.6640625" style="2" customWidth="1"/>
    <col min="3" max="3" width="7" style="2" customWidth="1"/>
    <col min="4" max="4" width="4.88671875" style="2" customWidth="1"/>
    <col min="5" max="5" width="19" style="2" customWidth="1"/>
    <col min="6" max="7" width="10.6640625" style="2" customWidth="1"/>
    <col min="8" max="8" width="13" style="2" customWidth="1"/>
    <col min="9" max="9" width="10.6640625" style="2" customWidth="1"/>
    <col min="10" max="10" width="10.6640625" style="15" customWidth="1"/>
    <col min="11" max="16384" width="9.33203125" style="2"/>
  </cols>
  <sheetData>
    <row r="1" spans="1:10" s="15" customFormat="1" x14ac:dyDescent="0.3">
      <c r="A1" s="218" t="s">
        <v>149</v>
      </c>
      <c r="B1" s="218"/>
      <c r="C1" s="218"/>
      <c r="D1" s="218"/>
      <c r="E1" s="218"/>
      <c r="F1" s="218" t="s">
        <v>178</v>
      </c>
      <c r="G1" s="218"/>
      <c r="H1" s="218"/>
      <c r="I1" s="218"/>
      <c r="J1" s="218"/>
    </row>
    <row r="2" spans="1:10" s="16" customFormat="1" ht="13.8" x14ac:dyDescent="0.3">
      <c r="A2" s="218" t="s">
        <v>146</v>
      </c>
      <c r="B2" s="218"/>
      <c r="C2" s="218"/>
      <c r="D2" s="218"/>
      <c r="E2" s="218"/>
      <c r="F2" s="59"/>
      <c r="G2" s="60"/>
      <c r="H2" s="14"/>
      <c r="I2" s="1"/>
      <c r="J2" s="61"/>
    </row>
    <row r="3" spans="1:10" s="15" customFormat="1" x14ac:dyDescent="0.3">
      <c r="A3" s="218" t="s">
        <v>147</v>
      </c>
      <c r="B3" s="218"/>
      <c r="C3" s="218"/>
      <c r="D3" s="218"/>
      <c r="E3" s="218"/>
      <c r="F3" s="59"/>
      <c r="G3" s="60"/>
      <c r="H3" s="14"/>
      <c r="I3" s="1"/>
      <c r="J3" s="61"/>
    </row>
    <row r="4" spans="1:10" s="16" customFormat="1" ht="13.8" x14ac:dyDescent="0.3">
      <c r="A4" s="62"/>
      <c r="B4" s="62"/>
      <c r="C4" s="62"/>
      <c r="D4" s="62"/>
      <c r="E4" s="62"/>
      <c r="F4" s="59"/>
      <c r="G4" s="60"/>
      <c r="H4" s="14"/>
      <c r="I4" s="1"/>
      <c r="J4" s="61"/>
    </row>
    <row r="5" spans="1:10" s="22" customFormat="1" ht="60.75" customHeight="1" x14ac:dyDescent="0.3">
      <c r="A5" s="219" t="s">
        <v>148</v>
      </c>
      <c r="B5" s="219"/>
      <c r="C5" s="63"/>
      <c r="D5" s="63"/>
      <c r="E5" s="63"/>
      <c r="F5" s="59"/>
      <c r="G5" s="60"/>
      <c r="H5" s="14"/>
      <c r="I5" s="1"/>
      <c r="J5" s="61"/>
    </row>
    <row r="6" spans="1:10" x14ac:dyDescent="0.3">
      <c r="A6" s="220"/>
      <c r="B6" s="220"/>
      <c r="C6" s="220"/>
      <c r="D6" s="220"/>
      <c r="E6" s="220"/>
      <c r="F6" s="220"/>
      <c r="G6" s="221"/>
      <c r="H6" s="221"/>
      <c r="I6" s="221"/>
      <c r="J6" s="221"/>
    </row>
    <row r="7" spans="1:10" ht="17.25" customHeight="1" x14ac:dyDescent="0.35">
      <c r="A7" s="223" t="s">
        <v>428</v>
      </c>
      <c r="B7" s="223"/>
      <c r="C7" s="223"/>
      <c r="D7" s="223"/>
      <c r="E7" s="223"/>
      <c r="F7" s="223"/>
      <c r="G7" s="223"/>
      <c r="H7" s="223"/>
      <c r="I7" s="223"/>
      <c r="J7" s="223"/>
    </row>
    <row r="8" spans="1:10" s="3" customFormat="1" ht="6" customHeight="1" x14ac:dyDescent="0.15">
      <c r="A8" s="16"/>
      <c r="B8" s="16"/>
      <c r="C8" s="16"/>
      <c r="D8" s="16"/>
      <c r="E8" s="16"/>
      <c r="F8" s="16"/>
      <c r="G8" s="16"/>
      <c r="H8" s="16"/>
      <c r="I8" s="16"/>
      <c r="J8" s="16"/>
    </row>
    <row r="9" spans="1:10" s="4" customFormat="1" ht="48.75" customHeight="1" x14ac:dyDescent="0.2">
      <c r="A9" s="53" t="s">
        <v>3</v>
      </c>
      <c r="B9" s="53" t="s">
        <v>4</v>
      </c>
      <c r="C9" s="54" t="s">
        <v>5</v>
      </c>
      <c r="D9" s="54" t="s">
        <v>45</v>
      </c>
      <c r="E9" s="35" t="s">
        <v>6</v>
      </c>
      <c r="F9" s="35" t="s">
        <v>38</v>
      </c>
      <c r="G9" s="35" t="s">
        <v>39</v>
      </c>
      <c r="H9" s="35" t="s">
        <v>75</v>
      </c>
      <c r="I9" s="35" t="s">
        <v>42</v>
      </c>
      <c r="J9" s="35" t="s">
        <v>113</v>
      </c>
    </row>
    <row r="10" spans="1:10" s="7" customFormat="1" ht="14.25" customHeight="1" x14ac:dyDescent="0.3">
      <c r="A10" s="55">
        <v>1</v>
      </c>
      <c r="B10" s="55">
        <v>2</v>
      </c>
      <c r="C10" s="36">
        <v>3</v>
      </c>
      <c r="D10" s="36">
        <v>4</v>
      </c>
      <c r="E10" s="36">
        <v>5</v>
      </c>
      <c r="F10" s="36">
        <v>6</v>
      </c>
      <c r="G10" s="56" t="s">
        <v>40</v>
      </c>
      <c r="H10" s="36" t="s">
        <v>41</v>
      </c>
      <c r="I10" s="56" t="s">
        <v>43</v>
      </c>
      <c r="J10" s="36">
        <v>10</v>
      </c>
    </row>
    <row r="11" spans="1:10" s="39" customFormat="1" ht="15" customHeight="1" x14ac:dyDescent="0.25">
      <c r="A11" s="227" t="s">
        <v>429</v>
      </c>
      <c r="B11" s="228"/>
      <c r="C11" s="228"/>
      <c r="D11" s="228"/>
      <c r="E11" s="228"/>
      <c r="F11" s="228"/>
      <c r="G11" s="228"/>
      <c r="H11" s="228"/>
      <c r="I11" s="228"/>
      <c r="J11" s="228"/>
    </row>
    <row r="12" spans="1:10" s="39" customFormat="1" ht="20.100000000000001" customHeight="1" x14ac:dyDescent="0.25">
      <c r="A12" s="41">
        <v>1</v>
      </c>
      <c r="B12" s="46" t="s">
        <v>36</v>
      </c>
      <c r="C12" s="41">
        <v>100</v>
      </c>
      <c r="D12" s="41" t="s">
        <v>0</v>
      </c>
      <c r="E12" s="41"/>
      <c r="F12" s="175"/>
      <c r="G12" s="43">
        <f t="shared" ref="G12:G58" si="0">C12*ROUND(F12,4)</f>
        <v>0</v>
      </c>
      <c r="H12" s="43">
        <f t="shared" ref="H12:H71" si="1">G12*0.095</f>
        <v>0</v>
      </c>
      <c r="I12" s="43">
        <f t="shared" ref="I12:I71" si="2">G12+H12</f>
        <v>0</v>
      </c>
      <c r="J12" s="51"/>
    </row>
    <row r="13" spans="1:10" s="39" customFormat="1" ht="30" customHeight="1" x14ac:dyDescent="0.25">
      <c r="A13" s="41">
        <v>2</v>
      </c>
      <c r="B13" s="46" t="s">
        <v>660</v>
      </c>
      <c r="C13" s="41">
        <v>100</v>
      </c>
      <c r="D13" s="41" t="s">
        <v>0</v>
      </c>
      <c r="E13" s="41"/>
      <c r="F13" s="175"/>
      <c r="G13" s="43">
        <f t="shared" si="0"/>
        <v>0</v>
      </c>
      <c r="H13" s="43">
        <f t="shared" si="1"/>
        <v>0</v>
      </c>
      <c r="I13" s="43">
        <f t="shared" si="2"/>
        <v>0</v>
      </c>
      <c r="J13" s="51"/>
    </row>
    <row r="14" spans="1:10" s="39" customFormat="1" ht="20.100000000000001" customHeight="1" x14ac:dyDescent="0.25">
      <c r="A14" s="41">
        <v>3</v>
      </c>
      <c r="B14" s="46" t="s">
        <v>37</v>
      </c>
      <c r="C14" s="41">
        <v>100</v>
      </c>
      <c r="D14" s="41" t="s">
        <v>0</v>
      </c>
      <c r="E14" s="41"/>
      <c r="F14" s="175"/>
      <c r="G14" s="43">
        <f t="shared" si="0"/>
        <v>0</v>
      </c>
      <c r="H14" s="43">
        <f t="shared" si="1"/>
        <v>0</v>
      </c>
      <c r="I14" s="43">
        <f t="shared" si="2"/>
        <v>0</v>
      </c>
      <c r="J14" s="51"/>
    </row>
    <row r="15" spans="1:10" s="39" customFormat="1" ht="30" customHeight="1" x14ac:dyDescent="0.25">
      <c r="A15" s="41">
        <v>4</v>
      </c>
      <c r="B15" s="46" t="s">
        <v>765</v>
      </c>
      <c r="C15" s="41">
        <v>50</v>
      </c>
      <c r="D15" s="41" t="s">
        <v>0</v>
      </c>
      <c r="E15" s="41"/>
      <c r="F15" s="175"/>
      <c r="G15" s="43">
        <f t="shared" si="0"/>
        <v>0</v>
      </c>
      <c r="H15" s="43">
        <f t="shared" si="1"/>
        <v>0</v>
      </c>
      <c r="I15" s="43">
        <f t="shared" si="2"/>
        <v>0</v>
      </c>
      <c r="J15" s="51"/>
    </row>
    <row r="16" spans="1:10" s="39" customFormat="1" ht="30" customHeight="1" x14ac:dyDescent="0.25">
      <c r="A16" s="41">
        <v>5</v>
      </c>
      <c r="B16" s="46" t="s">
        <v>766</v>
      </c>
      <c r="C16" s="41">
        <v>30</v>
      </c>
      <c r="D16" s="41" t="s">
        <v>1</v>
      </c>
      <c r="E16" s="41"/>
      <c r="F16" s="175"/>
      <c r="G16" s="43">
        <f t="shared" si="0"/>
        <v>0</v>
      </c>
      <c r="H16" s="43">
        <f t="shared" si="1"/>
        <v>0</v>
      </c>
      <c r="I16" s="43">
        <f t="shared" si="2"/>
        <v>0</v>
      </c>
      <c r="J16" s="51"/>
    </row>
    <row r="17" spans="1:10" s="39" customFormat="1" ht="30" customHeight="1" x14ac:dyDescent="0.25">
      <c r="A17" s="41">
        <v>6</v>
      </c>
      <c r="B17" s="46" t="s">
        <v>430</v>
      </c>
      <c r="C17" s="41">
        <v>30</v>
      </c>
      <c r="D17" s="41" t="s">
        <v>1</v>
      </c>
      <c r="E17" s="41"/>
      <c r="F17" s="175"/>
      <c r="G17" s="43">
        <f t="shared" si="0"/>
        <v>0</v>
      </c>
      <c r="H17" s="43">
        <f t="shared" si="1"/>
        <v>0</v>
      </c>
      <c r="I17" s="43">
        <f t="shared" si="2"/>
        <v>0</v>
      </c>
      <c r="J17" s="51"/>
    </row>
    <row r="18" spans="1:10" s="39" customFormat="1" ht="30" customHeight="1" x14ac:dyDescent="0.25">
      <c r="A18" s="41">
        <v>7</v>
      </c>
      <c r="B18" s="46" t="s">
        <v>431</v>
      </c>
      <c r="C18" s="41">
        <v>30</v>
      </c>
      <c r="D18" s="41" t="s">
        <v>1</v>
      </c>
      <c r="E18" s="41"/>
      <c r="F18" s="175"/>
      <c r="G18" s="43">
        <f t="shared" si="0"/>
        <v>0</v>
      </c>
      <c r="H18" s="43">
        <f t="shared" si="1"/>
        <v>0</v>
      </c>
      <c r="I18" s="43">
        <f t="shared" si="2"/>
        <v>0</v>
      </c>
      <c r="J18" s="51"/>
    </row>
    <row r="19" spans="1:10" s="39" customFormat="1" ht="30" customHeight="1" x14ac:dyDescent="0.25">
      <c r="A19" s="41">
        <v>8</v>
      </c>
      <c r="B19" s="46" t="s">
        <v>777</v>
      </c>
      <c r="C19" s="41">
        <v>30</v>
      </c>
      <c r="D19" s="41" t="s">
        <v>1</v>
      </c>
      <c r="E19" s="41"/>
      <c r="F19" s="175"/>
      <c r="G19" s="43">
        <f t="shared" si="0"/>
        <v>0</v>
      </c>
      <c r="H19" s="43">
        <f t="shared" si="1"/>
        <v>0</v>
      </c>
      <c r="I19" s="43">
        <f t="shared" si="2"/>
        <v>0</v>
      </c>
      <c r="J19" s="51"/>
    </row>
    <row r="20" spans="1:10" s="39" customFormat="1" ht="20.100000000000001" customHeight="1" x14ac:dyDescent="0.25">
      <c r="A20" s="41">
        <v>9</v>
      </c>
      <c r="B20" s="46" t="s">
        <v>432</v>
      </c>
      <c r="C20" s="41">
        <v>30</v>
      </c>
      <c r="D20" s="41" t="s">
        <v>1</v>
      </c>
      <c r="E20" s="41"/>
      <c r="F20" s="175"/>
      <c r="G20" s="43">
        <f t="shared" si="0"/>
        <v>0</v>
      </c>
      <c r="H20" s="43">
        <f t="shared" si="1"/>
        <v>0</v>
      </c>
      <c r="I20" s="43">
        <f t="shared" si="2"/>
        <v>0</v>
      </c>
      <c r="J20" s="51"/>
    </row>
    <row r="21" spans="1:10" s="39" customFormat="1" ht="30" customHeight="1" x14ac:dyDescent="0.25">
      <c r="A21" s="41">
        <v>10</v>
      </c>
      <c r="B21" s="46" t="s">
        <v>433</v>
      </c>
      <c r="C21" s="41">
        <v>30</v>
      </c>
      <c r="D21" s="41" t="s">
        <v>0</v>
      </c>
      <c r="E21" s="41"/>
      <c r="F21" s="175"/>
      <c r="G21" s="43">
        <f t="shared" si="0"/>
        <v>0</v>
      </c>
      <c r="H21" s="43">
        <f t="shared" si="1"/>
        <v>0</v>
      </c>
      <c r="I21" s="43">
        <f t="shared" si="2"/>
        <v>0</v>
      </c>
      <c r="J21" s="51"/>
    </row>
    <row r="22" spans="1:10" s="39" customFormat="1" ht="39" customHeight="1" x14ac:dyDescent="0.25">
      <c r="A22" s="41">
        <v>11</v>
      </c>
      <c r="B22" s="46" t="s">
        <v>767</v>
      </c>
      <c r="C22" s="41">
        <v>30</v>
      </c>
      <c r="D22" s="41" t="s">
        <v>0</v>
      </c>
      <c r="E22" s="41"/>
      <c r="F22" s="175"/>
      <c r="G22" s="43">
        <f t="shared" si="0"/>
        <v>0</v>
      </c>
      <c r="H22" s="43">
        <f t="shared" si="1"/>
        <v>0</v>
      </c>
      <c r="I22" s="43">
        <f t="shared" si="2"/>
        <v>0</v>
      </c>
      <c r="J22" s="51"/>
    </row>
    <row r="23" spans="1:10" s="39" customFormat="1" ht="33" customHeight="1" x14ac:dyDescent="0.25">
      <c r="A23" s="229">
        <v>12</v>
      </c>
      <c r="B23" s="230" t="s">
        <v>434</v>
      </c>
      <c r="C23" s="229">
        <v>10</v>
      </c>
      <c r="D23" s="229" t="s">
        <v>0</v>
      </c>
      <c r="E23" s="229"/>
      <c r="F23" s="231"/>
      <c r="G23" s="232">
        <f t="shared" si="0"/>
        <v>0</v>
      </c>
      <c r="H23" s="232">
        <f t="shared" si="1"/>
        <v>0</v>
      </c>
      <c r="I23" s="232">
        <f t="shared" si="2"/>
        <v>0</v>
      </c>
      <c r="J23" s="184"/>
    </row>
    <row r="24" spans="1:10" s="39" customFormat="1" ht="26.4" x14ac:dyDescent="0.25">
      <c r="A24" s="41">
        <v>13</v>
      </c>
      <c r="B24" s="46" t="s">
        <v>768</v>
      </c>
      <c r="C24" s="17">
        <v>30</v>
      </c>
      <c r="D24" s="41" t="s">
        <v>9</v>
      </c>
      <c r="E24" s="41"/>
      <c r="F24" s="175"/>
      <c r="G24" s="43">
        <f t="shared" si="0"/>
        <v>0</v>
      </c>
      <c r="H24" s="43">
        <f t="shared" si="1"/>
        <v>0</v>
      </c>
      <c r="I24" s="43">
        <f t="shared" si="2"/>
        <v>0</v>
      </c>
      <c r="J24" s="51"/>
    </row>
    <row r="25" spans="1:10" s="39" customFormat="1" ht="26.4" x14ac:dyDescent="0.25">
      <c r="A25" s="41">
        <v>14</v>
      </c>
      <c r="B25" s="46" t="s">
        <v>769</v>
      </c>
      <c r="C25" s="17">
        <v>30</v>
      </c>
      <c r="D25" s="41" t="s">
        <v>9</v>
      </c>
      <c r="E25" s="41"/>
      <c r="F25" s="175"/>
      <c r="G25" s="43">
        <f t="shared" si="0"/>
        <v>0</v>
      </c>
      <c r="H25" s="43">
        <f t="shared" si="1"/>
        <v>0</v>
      </c>
      <c r="I25" s="43">
        <f t="shared" si="2"/>
        <v>0</v>
      </c>
      <c r="J25" s="51"/>
    </row>
    <row r="26" spans="1:10" s="39" customFormat="1" ht="40.200000000000003" customHeight="1" x14ac:dyDescent="0.25">
      <c r="A26" s="41">
        <v>15</v>
      </c>
      <c r="B26" s="46" t="s">
        <v>661</v>
      </c>
      <c r="C26" s="41">
        <v>2</v>
      </c>
      <c r="D26" s="41" t="s">
        <v>1</v>
      </c>
      <c r="E26" s="41"/>
      <c r="F26" s="175"/>
      <c r="G26" s="43">
        <f t="shared" si="0"/>
        <v>0</v>
      </c>
      <c r="H26" s="43">
        <f t="shared" si="1"/>
        <v>0</v>
      </c>
      <c r="I26" s="43">
        <f t="shared" si="2"/>
        <v>0</v>
      </c>
      <c r="J26" s="51"/>
    </row>
    <row r="27" spans="1:10" s="39" customFormat="1" ht="31.5" customHeight="1" x14ac:dyDescent="0.25">
      <c r="A27" s="41">
        <v>16</v>
      </c>
      <c r="B27" s="46" t="s">
        <v>770</v>
      </c>
      <c r="C27" s="41">
        <v>20</v>
      </c>
      <c r="D27" s="41" t="s">
        <v>1</v>
      </c>
      <c r="E27" s="41"/>
      <c r="F27" s="175"/>
      <c r="G27" s="43">
        <f t="shared" si="0"/>
        <v>0</v>
      </c>
      <c r="H27" s="43">
        <f t="shared" si="1"/>
        <v>0</v>
      </c>
      <c r="I27" s="43">
        <f t="shared" si="2"/>
        <v>0</v>
      </c>
      <c r="J27" s="51"/>
    </row>
    <row r="28" spans="1:10" s="39" customFormat="1" ht="30" customHeight="1" x14ac:dyDescent="0.25">
      <c r="A28" s="41">
        <v>17</v>
      </c>
      <c r="B28" s="46" t="s">
        <v>435</v>
      </c>
      <c r="C28" s="41">
        <v>20</v>
      </c>
      <c r="D28" s="41" t="s">
        <v>1</v>
      </c>
      <c r="E28" s="41"/>
      <c r="F28" s="175"/>
      <c r="G28" s="43">
        <f t="shared" si="0"/>
        <v>0</v>
      </c>
      <c r="H28" s="43">
        <f t="shared" si="1"/>
        <v>0</v>
      </c>
      <c r="I28" s="43">
        <f t="shared" si="2"/>
        <v>0</v>
      </c>
      <c r="J28" s="51"/>
    </row>
    <row r="29" spans="1:10" s="39" customFormat="1" ht="55.5" customHeight="1" x14ac:dyDescent="0.25">
      <c r="A29" s="41">
        <v>18</v>
      </c>
      <c r="B29" s="46" t="s">
        <v>436</v>
      </c>
      <c r="C29" s="41">
        <v>10</v>
      </c>
      <c r="D29" s="41" t="s">
        <v>1</v>
      </c>
      <c r="E29" s="41"/>
      <c r="F29" s="175"/>
      <c r="G29" s="43">
        <f t="shared" si="0"/>
        <v>0</v>
      </c>
      <c r="H29" s="43">
        <f t="shared" si="1"/>
        <v>0</v>
      </c>
      <c r="I29" s="43">
        <f t="shared" si="2"/>
        <v>0</v>
      </c>
      <c r="J29" s="51"/>
    </row>
    <row r="30" spans="1:10" s="39" customFormat="1" ht="32.25" customHeight="1" x14ac:dyDescent="0.25">
      <c r="A30" s="41">
        <v>19</v>
      </c>
      <c r="B30" s="46" t="s">
        <v>437</v>
      </c>
      <c r="C30" s="41">
        <v>5</v>
      </c>
      <c r="D30" s="41" t="s">
        <v>1</v>
      </c>
      <c r="E30" s="45"/>
      <c r="F30" s="175"/>
      <c r="G30" s="43">
        <f t="shared" si="0"/>
        <v>0</v>
      </c>
      <c r="H30" s="43">
        <f t="shared" si="1"/>
        <v>0</v>
      </c>
      <c r="I30" s="43">
        <f t="shared" si="2"/>
        <v>0</v>
      </c>
      <c r="J30" s="51"/>
    </row>
    <row r="31" spans="1:10" s="39" customFormat="1" ht="40.200000000000003" customHeight="1" x14ac:dyDescent="0.25">
      <c r="A31" s="41">
        <v>20</v>
      </c>
      <c r="B31" s="46" t="s">
        <v>662</v>
      </c>
      <c r="C31" s="41">
        <v>20</v>
      </c>
      <c r="D31" s="41" t="s">
        <v>1</v>
      </c>
      <c r="E31" s="41"/>
      <c r="F31" s="175"/>
      <c r="G31" s="43">
        <f t="shared" si="0"/>
        <v>0</v>
      </c>
      <c r="H31" s="43">
        <f t="shared" si="1"/>
        <v>0</v>
      </c>
      <c r="I31" s="43">
        <f t="shared" si="2"/>
        <v>0</v>
      </c>
      <c r="J31" s="51"/>
    </row>
    <row r="32" spans="1:10" s="39" customFormat="1" ht="40.200000000000003" customHeight="1" x14ac:dyDescent="0.25">
      <c r="A32" s="41">
        <v>21</v>
      </c>
      <c r="B32" s="46" t="s">
        <v>711</v>
      </c>
      <c r="C32" s="41">
        <v>20</v>
      </c>
      <c r="D32" s="41" t="s">
        <v>1</v>
      </c>
      <c r="E32" s="41"/>
      <c r="F32" s="175"/>
      <c r="G32" s="43">
        <f t="shared" si="0"/>
        <v>0</v>
      </c>
      <c r="H32" s="43">
        <f t="shared" si="1"/>
        <v>0</v>
      </c>
      <c r="I32" s="43">
        <f t="shared" si="2"/>
        <v>0</v>
      </c>
      <c r="J32" s="51"/>
    </row>
    <row r="33" spans="1:10" s="39" customFormat="1" ht="40.200000000000003" customHeight="1" x14ac:dyDescent="0.25">
      <c r="A33" s="41">
        <v>22</v>
      </c>
      <c r="B33" s="46" t="s">
        <v>438</v>
      </c>
      <c r="C33" s="41">
        <v>10</v>
      </c>
      <c r="D33" s="41" t="s">
        <v>1</v>
      </c>
      <c r="E33" s="41"/>
      <c r="F33" s="175"/>
      <c r="G33" s="43">
        <f t="shared" si="0"/>
        <v>0</v>
      </c>
      <c r="H33" s="43">
        <f t="shared" si="1"/>
        <v>0</v>
      </c>
      <c r="I33" s="43">
        <f t="shared" si="2"/>
        <v>0</v>
      </c>
      <c r="J33" s="51"/>
    </row>
    <row r="34" spans="1:10" s="39" customFormat="1" ht="40.200000000000003" customHeight="1" x14ac:dyDescent="0.25">
      <c r="A34" s="41">
        <v>23</v>
      </c>
      <c r="B34" s="46" t="s">
        <v>66</v>
      </c>
      <c r="C34" s="41">
        <v>30</v>
      </c>
      <c r="D34" s="41" t="s">
        <v>1</v>
      </c>
      <c r="E34" s="41"/>
      <c r="F34" s="175"/>
      <c r="G34" s="43">
        <f t="shared" si="0"/>
        <v>0</v>
      </c>
      <c r="H34" s="43">
        <f t="shared" si="1"/>
        <v>0</v>
      </c>
      <c r="I34" s="43">
        <f t="shared" si="2"/>
        <v>0</v>
      </c>
      <c r="J34" s="51"/>
    </row>
    <row r="35" spans="1:10" s="39" customFormat="1" ht="50.1" customHeight="1" x14ac:dyDescent="0.25">
      <c r="A35" s="41">
        <v>24</v>
      </c>
      <c r="B35" s="46" t="s">
        <v>663</v>
      </c>
      <c r="C35" s="41">
        <v>30</v>
      </c>
      <c r="D35" s="41" t="s">
        <v>1</v>
      </c>
      <c r="E35" s="41"/>
      <c r="F35" s="175"/>
      <c r="G35" s="43">
        <f t="shared" si="0"/>
        <v>0</v>
      </c>
      <c r="H35" s="43">
        <f t="shared" si="1"/>
        <v>0</v>
      </c>
      <c r="I35" s="43">
        <f t="shared" si="2"/>
        <v>0</v>
      </c>
      <c r="J35" s="51"/>
    </row>
    <row r="36" spans="1:10" s="39" customFormat="1" ht="24.75" customHeight="1" x14ac:dyDescent="0.25">
      <c r="A36" s="41">
        <v>25</v>
      </c>
      <c r="B36" s="46" t="s">
        <v>439</v>
      </c>
      <c r="C36" s="41">
        <v>10</v>
      </c>
      <c r="D36" s="41" t="s">
        <v>1</v>
      </c>
      <c r="E36" s="41"/>
      <c r="F36" s="175"/>
      <c r="G36" s="43">
        <f t="shared" si="0"/>
        <v>0</v>
      </c>
      <c r="H36" s="43">
        <f t="shared" si="1"/>
        <v>0</v>
      </c>
      <c r="I36" s="43">
        <f t="shared" si="2"/>
        <v>0</v>
      </c>
      <c r="J36" s="51"/>
    </row>
    <row r="37" spans="1:10" s="39" customFormat="1" ht="50.1" customHeight="1" x14ac:dyDescent="0.25">
      <c r="A37" s="41">
        <v>26</v>
      </c>
      <c r="B37" s="46" t="s">
        <v>440</v>
      </c>
      <c r="C37" s="41">
        <v>20</v>
      </c>
      <c r="D37" s="41" t="s">
        <v>1</v>
      </c>
      <c r="E37" s="41"/>
      <c r="F37" s="175"/>
      <c r="G37" s="43">
        <f t="shared" si="0"/>
        <v>0</v>
      </c>
      <c r="H37" s="43">
        <f t="shared" si="1"/>
        <v>0</v>
      </c>
      <c r="I37" s="43">
        <f t="shared" si="2"/>
        <v>0</v>
      </c>
      <c r="J37" s="51"/>
    </row>
    <row r="38" spans="1:10" s="39" customFormat="1" ht="40.200000000000003" customHeight="1" x14ac:dyDescent="0.25">
      <c r="A38" s="41">
        <v>27</v>
      </c>
      <c r="B38" s="46" t="s">
        <v>441</v>
      </c>
      <c r="C38" s="41">
        <v>80</v>
      </c>
      <c r="D38" s="41" t="s">
        <v>1</v>
      </c>
      <c r="E38" s="41"/>
      <c r="F38" s="175"/>
      <c r="G38" s="43">
        <f t="shared" si="0"/>
        <v>0</v>
      </c>
      <c r="H38" s="43">
        <f t="shared" si="1"/>
        <v>0</v>
      </c>
      <c r="I38" s="43">
        <f t="shared" si="2"/>
        <v>0</v>
      </c>
      <c r="J38" s="51"/>
    </row>
    <row r="39" spans="1:10" s="39" customFormat="1" ht="40.200000000000003" customHeight="1" x14ac:dyDescent="0.25">
      <c r="A39" s="41">
        <v>28</v>
      </c>
      <c r="B39" s="46" t="s">
        <v>442</v>
      </c>
      <c r="C39" s="41">
        <v>80</v>
      </c>
      <c r="D39" s="41" t="s">
        <v>1</v>
      </c>
      <c r="E39" s="41"/>
      <c r="F39" s="175"/>
      <c r="G39" s="43">
        <f t="shared" si="0"/>
        <v>0</v>
      </c>
      <c r="H39" s="43">
        <f t="shared" si="1"/>
        <v>0</v>
      </c>
      <c r="I39" s="43">
        <f t="shared" si="2"/>
        <v>0</v>
      </c>
      <c r="J39" s="51"/>
    </row>
    <row r="40" spans="1:10" s="39" customFormat="1" ht="40.200000000000003" customHeight="1" x14ac:dyDescent="0.25">
      <c r="A40" s="41">
        <v>29</v>
      </c>
      <c r="B40" s="46" t="s">
        <v>67</v>
      </c>
      <c r="C40" s="41">
        <v>80</v>
      </c>
      <c r="D40" s="41" t="s">
        <v>1</v>
      </c>
      <c r="E40" s="41"/>
      <c r="F40" s="175"/>
      <c r="G40" s="43">
        <f t="shared" si="0"/>
        <v>0</v>
      </c>
      <c r="H40" s="43">
        <f t="shared" si="1"/>
        <v>0</v>
      </c>
      <c r="I40" s="43">
        <f t="shared" si="2"/>
        <v>0</v>
      </c>
      <c r="J40" s="51"/>
    </row>
    <row r="41" spans="1:10" s="39" customFormat="1" ht="40.200000000000003" customHeight="1" x14ac:dyDescent="0.25">
      <c r="A41" s="41">
        <v>30</v>
      </c>
      <c r="B41" s="46" t="s">
        <v>443</v>
      </c>
      <c r="C41" s="41">
        <v>80</v>
      </c>
      <c r="D41" s="41" t="s">
        <v>1</v>
      </c>
      <c r="E41" s="41"/>
      <c r="F41" s="175"/>
      <c r="G41" s="43">
        <f t="shared" si="0"/>
        <v>0</v>
      </c>
      <c r="H41" s="43">
        <f t="shared" si="1"/>
        <v>0</v>
      </c>
      <c r="I41" s="43">
        <f t="shared" si="2"/>
        <v>0</v>
      </c>
      <c r="J41" s="51"/>
    </row>
    <row r="42" spans="1:10" s="39" customFormat="1" ht="40.200000000000003" customHeight="1" x14ac:dyDescent="0.25">
      <c r="A42" s="41">
        <v>31</v>
      </c>
      <c r="B42" s="46" t="s">
        <v>68</v>
      </c>
      <c r="C42" s="41">
        <v>80</v>
      </c>
      <c r="D42" s="41" t="s">
        <v>1</v>
      </c>
      <c r="E42" s="41"/>
      <c r="F42" s="175"/>
      <c r="G42" s="43">
        <f t="shared" si="0"/>
        <v>0</v>
      </c>
      <c r="H42" s="43">
        <f t="shared" si="1"/>
        <v>0</v>
      </c>
      <c r="I42" s="43">
        <f t="shared" si="2"/>
        <v>0</v>
      </c>
      <c r="J42" s="51"/>
    </row>
    <row r="43" spans="1:10" s="39" customFormat="1" ht="30" customHeight="1" x14ac:dyDescent="0.25">
      <c r="A43" s="41">
        <v>32</v>
      </c>
      <c r="B43" s="46" t="s">
        <v>69</v>
      </c>
      <c r="C43" s="41">
        <v>80</v>
      </c>
      <c r="D43" s="41" t="s">
        <v>1</v>
      </c>
      <c r="E43" s="41"/>
      <c r="F43" s="175"/>
      <c r="G43" s="43">
        <f t="shared" si="0"/>
        <v>0</v>
      </c>
      <c r="H43" s="43">
        <f t="shared" si="1"/>
        <v>0</v>
      </c>
      <c r="I43" s="43">
        <f t="shared" si="2"/>
        <v>0</v>
      </c>
      <c r="J43" s="51"/>
    </row>
    <row r="44" spans="1:10" s="39" customFormat="1" ht="40.200000000000003" customHeight="1" x14ac:dyDescent="0.25">
      <c r="A44" s="41">
        <v>33</v>
      </c>
      <c r="B44" s="46" t="s">
        <v>444</v>
      </c>
      <c r="C44" s="41">
        <v>10</v>
      </c>
      <c r="D44" s="41" t="s">
        <v>1</v>
      </c>
      <c r="E44" s="41"/>
      <c r="F44" s="175"/>
      <c r="G44" s="43">
        <f t="shared" si="0"/>
        <v>0</v>
      </c>
      <c r="H44" s="43">
        <f t="shared" si="1"/>
        <v>0</v>
      </c>
      <c r="I44" s="43">
        <f t="shared" si="2"/>
        <v>0</v>
      </c>
      <c r="J44" s="51"/>
    </row>
    <row r="45" spans="1:10" s="39" customFormat="1" ht="28.5" customHeight="1" x14ac:dyDescent="0.25">
      <c r="A45" s="41">
        <v>34</v>
      </c>
      <c r="B45" s="117" t="s">
        <v>445</v>
      </c>
      <c r="C45" s="41">
        <v>50</v>
      </c>
      <c r="D45" s="41" t="s">
        <v>1</v>
      </c>
      <c r="E45" s="41"/>
      <c r="F45" s="175"/>
      <c r="G45" s="43">
        <f t="shared" si="0"/>
        <v>0</v>
      </c>
      <c r="H45" s="43">
        <f t="shared" si="1"/>
        <v>0</v>
      </c>
      <c r="I45" s="43">
        <f t="shared" si="2"/>
        <v>0</v>
      </c>
      <c r="J45" s="51"/>
    </row>
    <row r="46" spans="1:10" s="39" customFormat="1" ht="28.5" customHeight="1" x14ac:dyDescent="0.25">
      <c r="A46" s="41">
        <v>35</v>
      </c>
      <c r="B46" s="117" t="s">
        <v>446</v>
      </c>
      <c r="C46" s="41">
        <v>50</v>
      </c>
      <c r="D46" s="41" t="s">
        <v>1</v>
      </c>
      <c r="E46" s="41"/>
      <c r="F46" s="175"/>
      <c r="G46" s="43">
        <f t="shared" si="0"/>
        <v>0</v>
      </c>
      <c r="H46" s="43">
        <f t="shared" si="1"/>
        <v>0</v>
      </c>
      <c r="I46" s="43">
        <f t="shared" si="2"/>
        <v>0</v>
      </c>
      <c r="J46" s="51"/>
    </row>
    <row r="47" spans="1:10" s="39" customFormat="1" ht="28.5" customHeight="1" x14ac:dyDescent="0.25">
      <c r="A47" s="41">
        <v>36</v>
      </c>
      <c r="B47" s="117" t="s">
        <v>447</v>
      </c>
      <c r="C47" s="41">
        <v>50</v>
      </c>
      <c r="D47" s="41" t="s">
        <v>1</v>
      </c>
      <c r="E47" s="41"/>
      <c r="F47" s="175"/>
      <c r="G47" s="43">
        <f t="shared" si="0"/>
        <v>0</v>
      </c>
      <c r="H47" s="43">
        <f t="shared" si="1"/>
        <v>0</v>
      </c>
      <c r="I47" s="43">
        <f t="shared" si="2"/>
        <v>0</v>
      </c>
      <c r="J47" s="51"/>
    </row>
    <row r="48" spans="1:10" s="39" customFormat="1" ht="28.5" customHeight="1" x14ac:dyDescent="0.25">
      <c r="A48" s="41">
        <v>37</v>
      </c>
      <c r="B48" s="117" t="s">
        <v>448</v>
      </c>
      <c r="C48" s="41">
        <v>50</v>
      </c>
      <c r="D48" s="41" t="s">
        <v>1</v>
      </c>
      <c r="E48" s="41"/>
      <c r="F48" s="175"/>
      <c r="G48" s="43">
        <f t="shared" si="0"/>
        <v>0</v>
      </c>
      <c r="H48" s="43">
        <f t="shared" si="1"/>
        <v>0</v>
      </c>
      <c r="I48" s="43">
        <f t="shared" si="2"/>
        <v>0</v>
      </c>
      <c r="J48" s="51"/>
    </row>
    <row r="49" spans="1:10" s="39" customFormat="1" ht="28.5" customHeight="1" x14ac:dyDescent="0.25">
      <c r="A49" s="41">
        <v>38</v>
      </c>
      <c r="B49" s="117" t="s">
        <v>449</v>
      </c>
      <c r="C49" s="41">
        <v>50</v>
      </c>
      <c r="D49" s="41" t="s">
        <v>1</v>
      </c>
      <c r="E49" s="41"/>
      <c r="F49" s="175"/>
      <c r="G49" s="43">
        <f t="shared" si="0"/>
        <v>0</v>
      </c>
      <c r="H49" s="43">
        <f t="shared" si="1"/>
        <v>0</v>
      </c>
      <c r="I49" s="43">
        <f t="shared" si="2"/>
        <v>0</v>
      </c>
      <c r="J49" s="51"/>
    </row>
    <row r="50" spans="1:10" s="39" customFormat="1" ht="28.5" customHeight="1" x14ac:dyDescent="0.25">
      <c r="A50" s="41">
        <v>39</v>
      </c>
      <c r="B50" s="117" t="s">
        <v>450</v>
      </c>
      <c r="C50" s="41">
        <v>50</v>
      </c>
      <c r="D50" s="41" t="s">
        <v>1</v>
      </c>
      <c r="E50" s="41"/>
      <c r="F50" s="175"/>
      <c r="G50" s="43">
        <f t="shared" si="0"/>
        <v>0</v>
      </c>
      <c r="H50" s="43">
        <f t="shared" si="1"/>
        <v>0</v>
      </c>
      <c r="I50" s="43">
        <f t="shared" si="2"/>
        <v>0</v>
      </c>
      <c r="J50" s="51"/>
    </row>
    <row r="51" spans="1:10" s="39" customFormat="1" ht="28.5" customHeight="1" x14ac:dyDescent="0.25">
      <c r="A51" s="41">
        <v>40</v>
      </c>
      <c r="B51" s="117" t="s">
        <v>451</v>
      </c>
      <c r="C51" s="41">
        <v>50</v>
      </c>
      <c r="D51" s="41" t="s">
        <v>1</v>
      </c>
      <c r="E51" s="41"/>
      <c r="F51" s="175"/>
      <c r="G51" s="43">
        <f t="shared" si="0"/>
        <v>0</v>
      </c>
      <c r="H51" s="43">
        <f t="shared" si="1"/>
        <v>0</v>
      </c>
      <c r="I51" s="43">
        <f t="shared" si="2"/>
        <v>0</v>
      </c>
      <c r="J51" s="51"/>
    </row>
    <row r="52" spans="1:10" s="39" customFormat="1" ht="28.5" customHeight="1" x14ac:dyDescent="0.25">
      <c r="A52" s="41">
        <v>41</v>
      </c>
      <c r="B52" s="117" t="s">
        <v>664</v>
      </c>
      <c r="C52" s="41">
        <v>50</v>
      </c>
      <c r="D52" s="41" t="s">
        <v>1</v>
      </c>
      <c r="E52" s="41"/>
      <c r="F52" s="175"/>
      <c r="G52" s="43">
        <f t="shared" si="0"/>
        <v>0</v>
      </c>
      <c r="H52" s="43">
        <f t="shared" si="1"/>
        <v>0</v>
      </c>
      <c r="I52" s="43">
        <f t="shared" si="2"/>
        <v>0</v>
      </c>
      <c r="J52" s="51"/>
    </row>
    <row r="53" spans="1:10" s="39" customFormat="1" ht="30" customHeight="1" x14ac:dyDescent="0.25">
      <c r="A53" s="41">
        <v>42</v>
      </c>
      <c r="B53" s="46" t="s">
        <v>452</v>
      </c>
      <c r="C53" s="41">
        <v>50</v>
      </c>
      <c r="D53" s="41" t="s">
        <v>1</v>
      </c>
      <c r="E53" s="41"/>
      <c r="F53" s="175"/>
      <c r="G53" s="43">
        <f t="shared" si="0"/>
        <v>0</v>
      </c>
      <c r="H53" s="43">
        <f t="shared" si="1"/>
        <v>0</v>
      </c>
      <c r="I53" s="43">
        <f t="shared" si="2"/>
        <v>0</v>
      </c>
      <c r="J53" s="51"/>
    </row>
    <row r="54" spans="1:10" s="39" customFormat="1" ht="30" customHeight="1" x14ac:dyDescent="0.25">
      <c r="A54" s="41">
        <v>43</v>
      </c>
      <c r="B54" s="46" t="s">
        <v>453</v>
      </c>
      <c r="C54" s="41">
        <v>50</v>
      </c>
      <c r="D54" s="41" t="s">
        <v>1</v>
      </c>
      <c r="E54" s="41"/>
      <c r="F54" s="175"/>
      <c r="G54" s="43">
        <f t="shared" si="0"/>
        <v>0</v>
      </c>
      <c r="H54" s="43">
        <f t="shared" si="1"/>
        <v>0</v>
      </c>
      <c r="I54" s="43">
        <f t="shared" si="2"/>
        <v>0</v>
      </c>
      <c r="J54" s="51"/>
    </row>
    <row r="55" spans="1:10" s="39" customFormat="1" ht="43.5" customHeight="1" x14ac:dyDescent="0.25">
      <c r="A55" s="41">
        <v>44</v>
      </c>
      <c r="B55" s="46" t="s">
        <v>454</v>
      </c>
      <c r="C55" s="41">
        <v>20</v>
      </c>
      <c r="D55" s="41" t="s">
        <v>1</v>
      </c>
      <c r="E55" s="41"/>
      <c r="F55" s="175"/>
      <c r="G55" s="43">
        <f t="shared" si="0"/>
        <v>0</v>
      </c>
      <c r="H55" s="43">
        <f t="shared" si="1"/>
        <v>0</v>
      </c>
      <c r="I55" s="43">
        <f t="shared" si="2"/>
        <v>0</v>
      </c>
      <c r="J55" s="51"/>
    </row>
    <row r="56" spans="1:10" s="39" customFormat="1" ht="39.75" customHeight="1" x14ac:dyDescent="0.25">
      <c r="A56" s="41">
        <v>45</v>
      </c>
      <c r="B56" s="46" t="s">
        <v>455</v>
      </c>
      <c r="C56" s="41">
        <v>20</v>
      </c>
      <c r="D56" s="41" t="s">
        <v>1</v>
      </c>
      <c r="E56" s="41"/>
      <c r="F56" s="175"/>
      <c r="G56" s="43">
        <f t="shared" si="0"/>
        <v>0</v>
      </c>
      <c r="H56" s="43">
        <f t="shared" si="1"/>
        <v>0</v>
      </c>
      <c r="I56" s="43">
        <f t="shared" si="2"/>
        <v>0</v>
      </c>
      <c r="J56" s="51"/>
    </row>
    <row r="57" spans="1:10" s="39" customFormat="1" ht="42" customHeight="1" x14ac:dyDescent="0.25">
      <c r="A57" s="41">
        <v>46</v>
      </c>
      <c r="B57" s="46" t="s">
        <v>456</v>
      </c>
      <c r="C57" s="41">
        <v>10</v>
      </c>
      <c r="D57" s="41" t="s">
        <v>1</v>
      </c>
      <c r="E57" s="41"/>
      <c r="F57" s="175"/>
      <c r="G57" s="43">
        <f t="shared" si="0"/>
        <v>0</v>
      </c>
      <c r="H57" s="43">
        <f t="shared" si="1"/>
        <v>0</v>
      </c>
      <c r="I57" s="43">
        <f t="shared" si="2"/>
        <v>0</v>
      </c>
      <c r="J57" s="51"/>
    </row>
    <row r="58" spans="1:10" s="39" customFormat="1" ht="43.5" customHeight="1" x14ac:dyDescent="0.25">
      <c r="A58" s="41">
        <v>47</v>
      </c>
      <c r="B58" s="46" t="s">
        <v>457</v>
      </c>
      <c r="C58" s="41">
        <v>20</v>
      </c>
      <c r="D58" s="41" t="s">
        <v>1</v>
      </c>
      <c r="E58" s="41"/>
      <c r="F58" s="175"/>
      <c r="G58" s="43">
        <f t="shared" si="0"/>
        <v>0</v>
      </c>
      <c r="H58" s="43">
        <f t="shared" si="1"/>
        <v>0</v>
      </c>
      <c r="I58" s="43">
        <f t="shared" si="2"/>
        <v>0</v>
      </c>
      <c r="J58" s="51"/>
    </row>
    <row r="59" spans="1:10" s="39" customFormat="1" ht="29.25" customHeight="1" x14ac:dyDescent="0.25">
      <c r="A59" s="41">
        <v>48</v>
      </c>
      <c r="B59" s="46" t="s">
        <v>458</v>
      </c>
      <c r="C59" s="41">
        <v>10</v>
      </c>
      <c r="D59" s="41" t="s">
        <v>1</v>
      </c>
      <c r="E59" s="41"/>
      <c r="F59" s="175"/>
      <c r="G59" s="43">
        <f t="shared" ref="G59:G71" si="3">C59*ROUND(F59,4)</f>
        <v>0</v>
      </c>
      <c r="H59" s="43">
        <f t="shared" si="1"/>
        <v>0</v>
      </c>
      <c r="I59" s="43">
        <f t="shared" si="2"/>
        <v>0</v>
      </c>
      <c r="J59" s="51"/>
    </row>
    <row r="60" spans="1:10" s="39" customFormat="1" ht="29.25" customHeight="1" x14ac:dyDescent="0.25">
      <c r="A60" s="41">
        <v>49</v>
      </c>
      <c r="B60" s="46" t="s">
        <v>459</v>
      </c>
      <c r="C60" s="41">
        <v>10</v>
      </c>
      <c r="D60" s="41" t="s">
        <v>1</v>
      </c>
      <c r="E60" s="41"/>
      <c r="F60" s="175"/>
      <c r="G60" s="43">
        <f t="shared" si="3"/>
        <v>0</v>
      </c>
      <c r="H60" s="43">
        <f t="shared" si="1"/>
        <v>0</v>
      </c>
      <c r="I60" s="43">
        <f t="shared" si="2"/>
        <v>0</v>
      </c>
      <c r="J60" s="51"/>
    </row>
    <row r="61" spans="1:10" s="39" customFormat="1" ht="42" customHeight="1" x14ac:dyDescent="0.25">
      <c r="A61" s="41">
        <v>50</v>
      </c>
      <c r="B61" s="46" t="s">
        <v>771</v>
      </c>
      <c r="C61" s="41">
        <v>10</v>
      </c>
      <c r="D61" s="41" t="s">
        <v>1</v>
      </c>
      <c r="E61" s="41"/>
      <c r="F61" s="175"/>
      <c r="G61" s="43">
        <f t="shared" si="3"/>
        <v>0</v>
      </c>
      <c r="H61" s="43">
        <f t="shared" si="1"/>
        <v>0</v>
      </c>
      <c r="I61" s="43">
        <f t="shared" si="2"/>
        <v>0</v>
      </c>
      <c r="J61" s="51"/>
    </row>
    <row r="62" spans="1:10" s="39" customFormat="1" ht="29.25" customHeight="1" x14ac:dyDescent="0.25">
      <c r="A62" s="41">
        <v>51</v>
      </c>
      <c r="B62" s="46" t="s">
        <v>772</v>
      </c>
      <c r="C62" s="41">
        <v>5</v>
      </c>
      <c r="D62" s="41" t="s">
        <v>1</v>
      </c>
      <c r="E62" s="41"/>
      <c r="F62" s="175"/>
      <c r="G62" s="43">
        <f t="shared" si="3"/>
        <v>0</v>
      </c>
      <c r="H62" s="43">
        <f t="shared" si="1"/>
        <v>0</v>
      </c>
      <c r="I62" s="43">
        <f t="shared" si="2"/>
        <v>0</v>
      </c>
      <c r="J62" s="51"/>
    </row>
    <row r="63" spans="1:10" s="39" customFormat="1" ht="45" customHeight="1" x14ac:dyDescent="0.25">
      <c r="A63" s="41">
        <v>52</v>
      </c>
      <c r="B63" s="46" t="s">
        <v>460</v>
      </c>
      <c r="C63" s="41">
        <v>20</v>
      </c>
      <c r="D63" s="41" t="s">
        <v>1</v>
      </c>
      <c r="E63" s="41"/>
      <c r="F63" s="175"/>
      <c r="G63" s="43">
        <f t="shared" si="3"/>
        <v>0</v>
      </c>
      <c r="H63" s="43">
        <f t="shared" si="1"/>
        <v>0</v>
      </c>
      <c r="I63" s="43">
        <f t="shared" si="2"/>
        <v>0</v>
      </c>
      <c r="J63" s="51"/>
    </row>
    <row r="64" spans="1:10" s="39" customFormat="1" ht="31.5" customHeight="1" x14ac:dyDescent="0.25">
      <c r="A64" s="41">
        <v>53</v>
      </c>
      <c r="B64" s="46" t="s">
        <v>773</v>
      </c>
      <c r="C64" s="41">
        <v>20</v>
      </c>
      <c r="D64" s="41" t="s">
        <v>1</v>
      </c>
      <c r="E64" s="41"/>
      <c r="F64" s="175"/>
      <c r="G64" s="43">
        <f t="shared" si="3"/>
        <v>0</v>
      </c>
      <c r="H64" s="43">
        <f t="shared" si="1"/>
        <v>0</v>
      </c>
      <c r="I64" s="43">
        <f t="shared" si="2"/>
        <v>0</v>
      </c>
      <c r="J64" s="51"/>
    </row>
    <row r="65" spans="1:10" s="39" customFormat="1" ht="30.75" customHeight="1" x14ac:dyDescent="0.25">
      <c r="A65" s="41">
        <v>54</v>
      </c>
      <c r="B65" s="46" t="s">
        <v>461</v>
      </c>
      <c r="C65" s="41">
        <v>50</v>
      </c>
      <c r="D65" s="41" t="s">
        <v>1</v>
      </c>
      <c r="E65" s="41"/>
      <c r="F65" s="175"/>
      <c r="G65" s="43">
        <f t="shared" si="3"/>
        <v>0</v>
      </c>
      <c r="H65" s="43">
        <f t="shared" si="1"/>
        <v>0</v>
      </c>
      <c r="I65" s="43">
        <f t="shared" si="2"/>
        <v>0</v>
      </c>
      <c r="J65" s="51"/>
    </row>
    <row r="66" spans="1:10" s="39" customFormat="1" ht="30" customHeight="1" x14ac:dyDescent="0.25">
      <c r="A66" s="41">
        <v>55</v>
      </c>
      <c r="B66" s="46" t="s">
        <v>462</v>
      </c>
      <c r="C66" s="41">
        <v>50</v>
      </c>
      <c r="D66" s="41" t="s">
        <v>1</v>
      </c>
      <c r="E66" s="41"/>
      <c r="F66" s="175"/>
      <c r="G66" s="43">
        <f t="shared" si="3"/>
        <v>0</v>
      </c>
      <c r="H66" s="43">
        <f t="shared" si="1"/>
        <v>0</v>
      </c>
      <c r="I66" s="43">
        <f t="shared" si="2"/>
        <v>0</v>
      </c>
      <c r="J66" s="51"/>
    </row>
    <row r="67" spans="1:10" s="39" customFormat="1" ht="30" customHeight="1" x14ac:dyDescent="0.25">
      <c r="A67" s="41">
        <v>56</v>
      </c>
      <c r="B67" s="46" t="s">
        <v>774</v>
      </c>
      <c r="C67" s="41">
        <v>50</v>
      </c>
      <c r="D67" s="41" t="s">
        <v>1</v>
      </c>
      <c r="E67" s="41"/>
      <c r="F67" s="175"/>
      <c r="G67" s="43">
        <f t="shared" si="3"/>
        <v>0</v>
      </c>
      <c r="H67" s="43">
        <f t="shared" si="1"/>
        <v>0</v>
      </c>
      <c r="I67" s="43">
        <f t="shared" si="2"/>
        <v>0</v>
      </c>
      <c r="J67" s="51"/>
    </row>
    <row r="68" spans="1:10" s="39" customFormat="1" ht="30" customHeight="1" x14ac:dyDescent="0.25">
      <c r="A68" s="41">
        <v>57</v>
      </c>
      <c r="B68" s="46" t="s">
        <v>463</v>
      </c>
      <c r="C68" s="41">
        <v>60</v>
      </c>
      <c r="D68" s="41" t="s">
        <v>1</v>
      </c>
      <c r="E68" s="41"/>
      <c r="F68" s="175"/>
      <c r="G68" s="43">
        <f t="shared" si="3"/>
        <v>0</v>
      </c>
      <c r="H68" s="43">
        <f t="shared" si="1"/>
        <v>0</v>
      </c>
      <c r="I68" s="43">
        <f t="shared" si="2"/>
        <v>0</v>
      </c>
      <c r="J68" s="51"/>
    </row>
    <row r="69" spans="1:10" s="39" customFormat="1" ht="30" customHeight="1" x14ac:dyDescent="0.25">
      <c r="A69" s="41">
        <v>58</v>
      </c>
      <c r="B69" s="46" t="s">
        <v>658</v>
      </c>
      <c r="C69" s="41">
        <v>80</v>
      </c>
      <c r="D69" s="41" t="s">
        <v>1</v>
      </c>
      <c r="E69" s="41"/>
      <c r="F69" s="175"/>
      <c r="G69" s="43">
        <f t="shared" si="3"/>
        <v>0</v>
      </c>
      <c r="H69" s="43">
        <f t="shared" si="1"/>
        <v>0</v>
      </c>
      <c r="I69" s="43">
        <f t="shared" si="2"/>
        <v>0</v>
      </c>
      <c r="J69" s="51"/>
    </row>
    <row r="70" spans="1:10" s="39" customFormat="1" ht="30" customHeight="1" x14ac:dyDescent="0.25">
      <c r="A70" s="41">
        <v>59</v>
      </c>
      <c r="B70" s="46" t="s">
        <v>659</v>
      </c>
      <c r="C70" s="41">
        <v>80</v>
      </c>
      <c r="D70" s="41" t="s">
        <v>1</v>
      </c>
      <c r="E70" s="41"/>
      <c r="F70" s="175"/>
      <c r="G70" s="43">
        <f t="shared" si="3"/>
        <v>0</v>
      </c>
      <c r="H70" s="43">
        <f t="shared" si="1"/>
        <v>0</v>
      </c>
      <c r="I70" s="43">
        <f t="shared" si="2"/>
        <v>0</v>
      </c>
      <c r="J70" s="51"/>
    </row>
    <row r="71" spans="1:10" s="39" customFormat="1" ht="20.100000000000001" customHeight="1" x14ac:dyDescent="0.25">
      <c r="A71" s="41">
        <v>60</v>
      </c>
      <c r="B71" s="46" t="s">
        <v>70</v>
      </c>
      <c r="C71" s="41">
        <v>50</v>
      </c>
      <c r="D71" s="41" t="s">
        <v>1</v>
      </c>
      <c r="E71" s="41"/>
      <c r="F71" s="175"/>
      <c r="G71" s="43">
        <f t="shared" si="3"/>
        <v>0</v>
      </c>
      <c r="H71" s="43">
        <f t="shared" si="1"/>
        <v>0</v>
      </c>
      <c r="I71" s="43">
        <f t="shared" si="2"/>
        <v>0</v>
      </c>
      <c r="J71" s="51"/>
    </row>
    <row r="72" spans="1:10" s="40" customFormat="1" ht="15" customHeight="1" x14ac:dyDescent="0.3">
      <c r="A72" s="42"/>
      <c r="B72" s="23" t="s">
        <v>464</v>
      </c>
      <c r="C72" s="44" t="s">
        <v>7</v>
      </c>
      <c r="D72" s="44" t="s">
        <v>7</v>
      </c>
      <c r="E72" s="38" t="s">
        <v>7</v>
      </c>
      <c r="F72" s="38" t="s">
        <v>7</v>
      </c>
      <c r="G72" s="24">
        <f t="shared" ref="G72:J72" si="4">SUM(G12:G71)</f>
        <v>0</v>
      </c>
      <c r="H72" s="24">
        <f t="shared" si="4"/>
        <v>0</v>
      </c>
      <c r="I72" s="24">
        <f t="shared" si="4"/>
        <v>0</v>
      </c>
      <c r="J72" s="25">
        <f t="shared" si="4"/>
        <v>0</v>
      </c>
    </row>
    <row r="74" spans="1:10" s="47" customFormat="1" ht="15" customHeight="1" x14ac:dyDescent="0.3">
      <c r="A74" s="201" t="s">
        <v>44</v>
      </c>
      <c r="B74" s="201"/>
      <c r="C74" s="201"/>
      <c r="D74" s="201"/>
      <c r="E74" s="201"/>
      <c r="F74" s="201"/>
      <c r="G74" s="201"/>
      <c r="H74" s="201"/>
      <c r="I74" s="201"/>
      <c r="J74" s="201"/>
    </row>
    <row r="75" spans="1:10" s="47" customFormat="1" ht="23.25" customHeight="1" x14ac:dyDescent="0.3">
      <c r="A75" s="194" t="s">
        <v>114</v>
      </c>
      <c r="B75" s="224"/>
      <c r="C75" s="224"/>
      <c r="D75" s="224"/>
      <c r="E75" s="224"/>
      <c r="F75" s="224"/>
      <c r="G75" s="224"/>
      <c r="H75" s="224"/>
      <c r="I75" s="224"/>
      <c r="J75" s="224"/>
    </row>
    <row r="76" spans="1:10" s="225" customFormat="1" ht="12.75" customHeight="1" x14ac:dyDescent="0.3">
      <c r="A76" s="194" t="s">
        <v>144</v>
      </c>
    </row>
    <row r="77" spans="1:10" s="33" customFormat="1" ht="12.75" customHeight="1" x14ac:dyDescent="0.3">
      <c r="A77" s="200" t="s">
        <v>115</v>
      </c>
      <c r="B77" s="200"/>
      <c r="C77" s="200"/>
      <c r="D77" s="200"/>
      <c r="E77" s="200"/>
      <c r="F77" s="200"/>
      <c r="G77" s="200"/>
      <c r="H77" s="200"/>
      <c r="I77" s="200"/>
      <c r="J77" s="200"/>
    </row>
    <row r="78" spans="1:10" s="33" customFormat="1" ht="15" customHeight="1" x14ac:dyDescent="0.3">
      <c r="A78" s="200" t="s">
        <v>116</v>
      </c>
      <c r="B78" s="200"/>
      <c r="C78" s="200"/>
      <c r="D78" s="200"/>
      <c r="E78" s="200"/>
      <c r="F78" s="200"/>
      <c r="G78" s="200"/>
      <c r="H78" s="200"/>
      <c r="I78" s="200"/>
      <c r="J78" s="200"/>
    </row>
    <row r="79" spans="1:10" s="226" customFormat="1" ht="15" customHeight="1" x14ac:dyDescent="0.3">
      <c r="A79" s="200" t="s">
        <v>117</v>
      </c>
    </row>
    <row r="80" spans="1:10" s="226" customFormat="1" ht="15" customHeight="1" x14ac:dyDescent="0.3">
      <c r="A80" s="200" t="s">
        <v>118</v>
      </c>
    </row>
    <row r="81" spans="1:10" s="52" customFormat="1" ht="24.75" customHeight="1" x14ac:dyDescent="0.3">
      <c r="A81" s="199" t="s">
        <v>119</v>
      </c>
      <c r="B81" s="222"/>
      <c r="C81" s="222"/>
      <c r="D81" s="222"/>
      <c r="E81" s="222"/>
      <c r="F81" s="222"/>
      <c r="G81" s="222"/>
      <c r="H81" s="222"/>
      <c r="I81" s="222"/>
      <c r="J81" s="222"/>
    </row>
    <row r="82" spans="1:10" s="52" customFormat="1" ht="41.25" customHeight="1" x14ac:dyDescent="0.3">
      <c r="A82" s="198" t="s">
        <v>151</v>
      </c>
      <c r="B82" s="198"/>
      <c r="C82" s="198"/>
      <c r="D82" s="198"/>
      <c r="E82" s="198"/>
      <c r="F82" s="198"/>
      <c r="G82" s="198"/>
      <c r="H82" s="198"/>
      <c r="I82" s="198"/>
      <c r="J82" s="198"/>
    </row>
    <row r="83" spans="1:10" s="47" customFormat="1" ht="20.25" customHeight="1" x14ac:dyDescent="0.3">
      <c r="B83" s="34"/>
      <c r="C83" s="27"/>
    </row>
    <row r="84" spans="1:10" s="28" customFormat="1" ht="13.8" x14ac:dyDescent="0.3">
      <c r="A84" s="28" t="s">
        <v>76</v>
      </c>
      <c r="B84" s="29"/>
      <c r="C84" s="30"/>
      <c r="E84" s="28" t="s">
        <v>8</v>
      </c>
      <c r="I84" s="28" t="s">
        <v>2</v>
      </c>
    </row>
    <row r="85" spans="1:10" s="28" customFormat="1" ht="13.8" x14ac:dyDescent="0.3">
      <c r="B85" s="29"/>
      <c r="C85" s="30"/>
    </row>
  </sheetData>
  <mergeCells count="18">
    <mergeCell ref="A6:F6"/>
    <mergeCell ref="G6:J6"/>
    <mergeCell ref="A81:J81"/>
    <mergeCell ref="A82:J82"/>
    <mergeCell ref="A7:J7"/>
    <mergeCell ref="A74:J74"/>
    <mergeCell ref="A75:J75"/>
    <mergeCell ref="A77:J77"/>
    <mergeCell ref="A78:J78"/>
    <mergeCell ref="A76:XFD76"/>
    <mergeCell ref="A79:XFD79"/>
    <mergeCell ref="A80:XFD80"/>
    <mergeCell ref="A11:J11"/>
    <mergeCell ref="A1:E1"/>
    <mergeCell ref="F1:J1"/>
    <mergeCell ref="A2:E2"/>
    <mergeCell ref="A3:E3"/>
    <mergeCell ref="A5:B5"/>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J71" xr:uid="{00000000-0002-0000-0B00-000000000000}">
      <formula1>1</formula1>
    </dataValidation>
  </dataValidations>
  <pageMargins left="0.62992125984251968" right="0.23622047244094491" top="0.74803149606299213" bottom="0.35433070866141736" header="0.31496062992125984" footer="0.31496062992125984"/>
  <pageSetup paperSize="9" fitToHeight="0" orientation="landscape" cellComments="asDisplayed"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Delovni listi</vt:lpstr>
      </vt:variant>
      <vt:variant>
        <vt:i4>12</vt:i4>
      </vt:variant>
      <vt:variant>
        <vt:lpstr>Imenovani obsegi</vt:lpstr>
      </vt:variant>
      <vt:variant>
        <vt:i4>11</vt:i4>
      </vt:variant>
    </vt:vector>
  </HeadingPairs>
  <TitlesOfParts>
    <vt:vector size="23" baseType="lpstr">
      <vt:lpstr>MLEKO IN MLEČNI IZDELKI</vt:lpstr>
      <vt:lpstr>MESO IN MESNI IZDELKI</vt:lpstr>
      <vt:lpstr>RIBE</vt:lpstr>
      <vt:lpstr>JAJCA</vt:lpstr>
      <vt:lpstr>SVEŽA ZELENJAVA IN SADJE,</vt:lpstr>
      <vt:lpstr>ZAM. IN KONZERV. SADJE IN ZEL.</vt:lpstr>
      <vt:lpstr>SADNI SOKOVI IN SIRUPI</vt:lpstr>
      <vt:lpstr>ZAM. IZDELKI IZ TESTA</vt:lpstr>
      <vt:lpstr>ŽITA, MLEV. IZD, TESTENINE</vt:lpstr>
      <vt:lpstr>KRUH, PEKOVSKO P., KEKSI</vt:lpstr>
      <vt:lpstr>SPLOŠNO PREHR. BLAGO</vt:lpstr>
      <vt:lpstr>DIETNA ŽIVILA</vt:lpstr>
      <vt:lpstr>'DIETNA ŽIVILA'!Področje_tiskanja</vt:lpstr>
      <vt:lpstr>JAJCA!Področje_tiskanja</vt:lpstr>
      <vt:lpstr>'KRUH, PEKOVSKO P., KEKSI'!Področje_tiskanja</vt:lpstr>
      <vt:lpstr>'MESO IN MESNI IZDELKI'!Področje_tiskanja</vt:lpstr>
      <vt:lpstr>'MLEKO IN MLEČNI IZDELKI'!Področje_tiskanja</vt:lpstr>
      <vt:lpstr>RIBE!Področje_tiskanja</vt:lpstr>
      <vt:lpstr>'SADNI SOKOVI IN SIRUPI'!Področje_tiskanja</vt:lpstr>
      <vt:lpstr>'SVEŽA ZELENJAVA IN SADJE,'!Področje_tiskanja</vt:lpstr>
      <vt:lpstr>'ZAM. IN KONZERV. SADJE IN ZEL.'!Področje_tiskanja</vt:lpstr>
      <vt:lpstr>'ZAM. IZDELKI IZ TESTA'!Področje_tiskanja</vt:lpstr>
      <vt:lpstr>'ŽITA, MLEV. IZD, TESTENINE'!Področje_tiskanja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MSZS</dc:creator>
  <cp:lastModifiedBy>Sabina Gregorinčič</cp:lastModifiedBy>
  <cp:lastPrinted>2024-03-05T09:06:12Z</cp:lastPrinted>
  <dcterms:created xsi:type="dcterms:W3CDTF">2012-02-17T12:19:39Z</dcterms:created>
  <dcterms:modified xsi:type="dcterms:W3CDTF">2024-04-09T06:20:30Z</dcterms:modified>
</cp:coreProperties>
</file>